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xr:revisionPtr revIDLastSave="0" documentId="13_ncr:1_{EA23AF53-D4EF-4C55-9215-BA7E968333A6}" xr6:coauthVersionLast="47" xr6:coauthVersionMax="47" xr10:uidLastSave="{00000000-0000-0000-0000-000000000000}"/>
  <bookViews>
    <workbookView xWindow="-120" yWindow="-120" windowWidth="29040" windowHeight="15720" tabRatio="909" xr2:uid="{00000000-000D-0000-FFFF-FFFF00000000}"/>
  </bookViews>
  <sheets>
    <sheet name="Index" sheetId="1" r:id="rId1"/>
    <sheet name="Summary ATRR" sheetId="2" r:id="rId2"/>
    <sheet name="Worksheet A, Rate Base" sheetId="4" r:id="rId3"/>
    <sheet name="Worksheet B, Expenses" sheetId="5" r:id="rId4"/>
    <sheet name="Worksheet C, Return" sheetId="25" r:id="rId5"/>
    <sheet name="Worksheet D, Load" sheetId="7" r:id="rId6"/>
    <sheet name="Worksheet F, Inputs" sheetId="9" r:id="rId7"/>
    <sheet name="Worksheet E, Alloc. Factor" sheetId="8" r:id="rId8"/>
    <sheet name="Worksheet G, Depr Rates" sheetId="13" r:id="rId9"/>
    <sheet name="Worksheet H, SPP Upgrade Proj." sheetId="26" r:id="rId10"/>
    <sheet name="Worksheet I, O&amp;M Input" sheetId="34" r:id="rId11"/>
    <sheet name="Worksheet J, Plant Input" sheetId="33" r:id="rId12"/>
    <sheet name="Worksheet K, Wages Input" sheetId="15" r:id="rId13"/>
    <sheet name="Worksheet L, Depr Input" sheetId="16" r:id="rId14"/>
    <sheet name="Worksheet M, OthRev Input" sheetId="18" r:id="rId15"/>
    <sheet name="Worksheet N, CWIP" sheetId="37" r:id="rId16"/>
    <sheet name="Worksheet O, Compl Not Class" sheetId="35" r:id="rId17"/>
    <sheet name="Worksheet P, Future Use" sheetId="36" r:id="rId18"/>
    <sheet name="Worksheet Q, Reg. &amp; Comm. Exp." sheetId="23" r:id="rId19"/>
    <sheet name="Worksheet R, 575 576 Expense" sheetId="31" r:id="rId20"/>
    <sheet name="Worksheet S, True-up" sheetId="12" r:id="rId21"/>
    <sheet name="Worksheet T, Customer Account." sheetId="38" r:id="rId22"/>
    <sheet name="Worksheet U, Qual Subs" sheetId="46" r:id="rId23"/>
    <sheet name="Worksheet V, Qual Lines" sheetId="47" r:id="rId24"/>
  </sheets>
  <definedNames>
    <definedName name="_depreciation_accounts">'Worksheet L, Depr Input'!$F$8:$L$8</definedName>
    <definedName name="_OM_Accounts">'Worksheet I, O&amp;M Input'!$F$8:$W$8</definedName>
    <definedName name="_othrev_accounts">'Worksheet M, OthRev Input'!$F$8:$O$8</definedName>
    <definedName name="_plant_accounts">'Worksheet J, Plant Input'!$G$9:$Z$9</definedName>
    <definedName name="_wages_accounts">'Worksheet K, Wages Input'!$H$9:$U$9</definedName>
    <definedName name="_xlnm.Print_Area" localSheetId="0">Index!$A$1:$C$35</definedName>
    <definedName name="_xlnm.Print_Area" localSheetId="1">'Summary ATRR'!$A$1:$H$45</definedName>
    <definedName name="_xlnm.Print_Area" localSheetId="2">'Worksheet A, Rate Base'!$A$1:$J$73</definedName>
    <definedName name="_xlnm.Print_Area" localSheetId="3">'Worksheet B, Expenses'!$A$1:$H$55</definedName>
    <definedName name="_xlnm.Print_Area" localSheetId="4">'Worksheet C, Return'!$A$1:$K$21</definedName>
    <definedName name="_xlnm.Print_Area" localSheetId="5">'Worksheet D, Load'!$A$1:$D$26</definedName>
    <definedName name="_xlnm.Print_Area" localSheetId="7">'Worksheet E, Alloc. Factor'!$A$1:$G$48</definedName>
    <definedName name="_xlnm.Print_Area" localSheetId="6">'Worksheet F, Inputs'!$A$1:$G$77</definedName>
    <definedName name="_xlnm.Print_Area" localSheetId="8">'Worksheet G, Depr Rates'!$A$1:$G$24</definedName>
    <definedName name="_xlnm.Print_Area" localSheetId="9">'Worksheet H, SPP Upgrade Proj.'!$A$1:$P$66</definedName>
    <definedName name="_xlnm.Print_Area" localSheetId="10">'Worksheet I, O&amp;M Input'!$A$1:$X$67</definedName>
    <definedName name="_xlnm.Print_Area" localSheetId="11">'Worksheet J, Plant Input'!$A$1:$AA$138</definedName>
    <definedName name="_xlnm.Print_Area" localSheetId="12">'Worksheet K, Wages Input'!$A$1:$U$58</definedName>
    <definedName name="_xlnm.Print_Area" localSheetId="13">'Worksheet L, Depr Input'!$A$1:$L$25</definedName>
    <definedName name="_xlnm.Print_Area" localSheetId="14">'Worksheet M, OthRev Input'!$A$1:$O$33</definedName>
    <definedName name="_xlnm.Print_Area" localSheetId="15">'Worksheet N, CWIP'!$A$1:$L$31</definedName>
    <definedName name="_xlnm.Print_Area" localSheetId="16">'Worksheet O, Compl Not Class'!$A$1:$L$29</definedName>
    <definedName name="_xlnm.Print_Area" localSheetId="17">'Worksheet P, Future Use'!$A$1:$M$25</definedName>
    <definedName name="_xlnm.Print_Area" localSheetId="18">'Worksheet Q, Reg. &amp; Comm. Exp.'!$A$1:$J$26</definedName>
    <definedName name="_xlnm.Print_Area" localSheetId="19">'Worksheet R, 575 576 Expense'!$A$1:$G$29</definedName>
    <definedName name="_xlnm.Print_Area" localSheetId="20">'Worksheet S, True-up'!$A$1:$M$34</definedName>
    <definedName name="_xlnm.Print_Area" localSheetId="21">'Worksheet T, Customer Account.'!$A$1:$N$28</definedName>
    <definedName name="_xlnm.Print_Area" localSheetId="22">'Worksheet U, Qual Subs'!$A$1:$K$59</definedName>
    <definedName name="_xlnm.Print_Area" localSheetId="23">'Worksheet V, Qual Lines'!$A$1:$L$38</definedName>
    <definedName name="_xlnm.Print_Titles" localSheetId="0">Index!$A:$A,Index!$1:$8</definedName>
    <definedName name="_xlnm.Print_Titles" localSheetId="1">'Summary ATRR'!$A:$A,'Summary ATRR'!$1:$8</definedName>
    <definedName name="_xlnm.Print_Titles" localSheetId="2">'Worksheet A, Rate Base'!$A:$A,'Worksheet A, Rate Base'!$1:$8</definedName>
    <definedName name="_xlnm.Print_Titles" localSheetId="3">'Worksheet B, Expenses'!$A:$A,'Worksheet B, Expenses'!$1:$8</definedName>
    <definedName name="_xlnm.Print_Titles" localSheetId="4">'Worksheet C, Return'!$A:$A,'Worksheet C, Return'!$1:$8</definedName>
    <definedName name="_xlnm.Print_Titles" localSheetId="5">'Worksheet D, Load'!$A:$A,'Worksheet D, Load'!$1:$8</definedName>
    <definedName name="_xlnm.Print_Titles" localSheetId="7">'Worksheet E, Alloc. Factor'!$A:$A,'Worksheet E, Alloc. Factor'!$1:$8</definedName>
    <definedName name="_xlnm.Print_Titles" localSheetId="6">'Worksheet F, Inputs'!$A:$A,'Worksheet F, Inputs'!$1:$8</definedName>
    <definedName name="_xlnm.Print_Titles" localSheetId="8">'Worksheet G, Depr Rates'!$A:$B,'Worksheet G, Depr Rates'!$1:$8</definedName>
    <definedName name="_xlnm.Print_Titles" localSheetId="9">'Worksheet H, SPP Upgrade Proj.'!$A:$A,'Worksheet H, SPP Upgrade Proj.'!$1:$8</definedName>
    <definedName name="_xlnm.Print_Titles" localSheetId="10">'Worksheet I, O&amp;M Input'!$A:$A,'Worksheet I, O&amp;M Input'!$1:$8</definedName>
    <definedName name="_xlnm.Print_Titles" localSheetId="11">'Worksheet J, Plant Input'!$A:$A,'Worksheet J, Plant Input'!$1:$9</definedName>
    <definedName name="_xlnm.Print_Titles" localSheetId="12">'Worksheet K, Wages Input'!$A:$A,'Worksheet K, Wages Input'!$1:$9</definedName>
    <definedName name="_xlnm.Print_Titles" localSheetId="13">'Worksheet L, Depr Input'!$A:$A,'Worksheet L, Depr Input'!$1:$8</definedName>
    <definedName name="_xlnm.Print_Titles" localSheetId="14">'Worksheet M, OthRev Input'!$A:$A,'Worksheet M, OthRev Input'!$1:$8</definedName>
    <definedName name="_xlnm.Print_Titles" localSheetId="15">'Worksheet N, CWIP'!$A:$A,'Worksheet N, CWIP'!$1:$7</definedName>
    <definedName name="_xlnm.Print_Titles" localSheetId="16">'Worksheet O, Compl Not Class'!$A:$A,'Worksheet O, Compl Not Class'!$1:$9</definedName>
    <definedName name="_xlnm.Print_Titles" localSheetId="17">'Worksheet P, Future Use'!$A:$A,'Worksheet P, Future Use'!$1:$9</definedName>
    <definedName name="_xlnm.Print_Titles" localSheetId="18">'Worksheet Q, Reg. &amp; Comm. Exp.'!$A:$A,'Worksheet Q, Reg. &amp; Comm. Exp.'!$1:$9</definedName>
    <definedName name="_xlnm.Print_Titles" localSheetId="19">'Worksheet R, 575 576 Expense'!$A:$A,'Worksheet R, 575 576 Expense'!$1:$8</definedName>
    <definedName name="_xlnm.Print_Titles" localSheetId="20">'Worksheet S, True-up'!$A:$A,'Worksheet S, True-up'!$1:$16</definedName>
    <definedName name="_xlnm.Print_Titles" localSheetId="21">'Worksheet T, Customer Account.'!$A:$A,'Worksheet T, Customer Account.'!$1:$10</definedName>
    <definedName name="_xlnm.Print_Titles" localSheetId="22">'Worksheet U, Qual Subs'!$A:$A,'Worksheet U, Qual Subs'!$1:$9</definedName>
    <definedName name="_xlnm.Print_Titles" localSheetId="23">'Worksheet V, Qual Lines'!$A:$A,'Worksheet V, Qual Lines'!$1:$8</definedName>
    <definedName name="Z_044070CD_07DF_4C60_A0FC_231ECA92032F_.wvu.PrintArea" localSheetId="15" hidden="1">'Worksheet N, CWIP'!$A$10:$L$24</definedName>
    <definedName name="Z_044070CD_07DF_4C60_A0FC_231ECA92032F_.wvu.PrintTitles" localSheetId="15" hidden="1">'Worksheet N, CWIP'!$A:$C,'Worksheet N, CWIP'!$1:$8</definedName>
    <definedName name="Z_044070CD_07DF_4C60_A0FC_231ECA92032F_.wvu.Rows" localSheetId="15" hidden="1">'Worksheet N, CWIP'!$1:$1</definedName>
    <definedName name="Z_3FBB0C90_C6C1_480D_B078_514EE8852FAF_.wvu.Cols" localSheetId="3" hidden="1">'Worksheet B, Expenses'!#REF!</definedName>
    <definedName name="Z_3FBB0C90_C6C1_480D_B078_514EE8852FAF_.wvu.PrintArea" localSheetId="0" hidden="1">Index!$B$1:$C$21</definedName>
    <definedName name="Z_3FBB0C90_C6C1_480D_B078_514EE8852FAF_.wvu.PrintArea" localSheetId="1" hidden="1">'Summary ATRR'!$A$9:$G$32</definedName>
    <definedName name="Z_3FBB0C90_C6C1_480D_B078_514EE8852FAF_.wvu.PrintArea" localSheetId="2" hidden="1">'Worksheet A, Rate Base'!$A$1:$J$70</definedName>
    <definedName name="Z_3FBB0C90_C6C1_480D_B078_514EE8852FAF_.wvu.PrintArea" localSheetId="3" hidden="1">'Worksheet B, Expenses'!$A$9:$H$52</definedName>
    <definedName name="Z_3FBB0C90_C6C1_480D_B078_514EE8852FAF_.wvu.PrintArea" localSheetId="4" hidden="1">'Worksheet C, Return'!$A$1:$K$9</definedName>
    <definedName name="Z_3FBB0C90_C6C1_480D_B078_514EE8852FAF_.wvu.PrintArea" localSheetId="7" hidden="1">'Worksheet E, Alloc. Factor'!$A$1:$G$40</definedName>
    <definedName name="Z_3FBB0C90_C6C1_480D_B078_514EE8852FAF_.wvu.PrintArea" localSheetId="6" hidden="1">'Worksheet F, Inputs'!$A$9:$F$67</definedName>
    <definedName name="Z_3FBB0C90_C6C1_480D_B078_514EE8852FAF_.wvu.PrintTitles" localSheetId="1" hidden="1">'Summary ATRR'!$1:$8</definedName>
    <definedName name="Z_3FBB0C90_C6C1_480D_B078_514EE8852FAF_.wvu.PrintTitles" localSheetId="3" hidden="1">'Worksheet B, Expenses'!$1:$8</definedName>
    <definedName name="Z_3FBB0C90_C6C1_480D_B078_514EE8852FAF_.wvu.PrintTitles" localSheetId="6" hidden="1">'Worksheet F, Inputs'!$1:$8</definedName>
    <definedName name="Z_6E11DDB1_46C7_4791_ADE4_4C191795EBAF_.wvu.PrintArea" localSheetId="15" hidden="1">'Worksheet N, CWIP'!$A$10:$L$24</definedName>
    <definedName name="Z_6E11DDB1_46C7_4791_ADE4_4C191795EBAF_.wvu.PrintTitles" localSheetId="15" hidden="1">'Worksheet N, CWIP'!$A:$C,'Worksheet N, CWIP'!$1:$8</definedName>
    <definedName name="Z_6E11DDB1_46C7_4791_ADE4_4C191795EBAF_.wvu.Rows" localSheetId="15" hidden="1">'Worksheet N, CWIP'!$1:$1</definedName>
    <definedName name="Z_8726B6F3_1C43_47F7_8923_4ED3DEBD0FA8_.wvu.PrintArea" localSheetId="15" hidden="1">'Worksheet N, CWIP'!$A$10:$L$24</definedName>
    <definedName name="Z_8726B6F3_1C43_47F7_8923_4ED3DEBD0FA8_.wvu.PrintTitles" localSheetId="15" hidden="1">'Worksheet N, CWIP'!$A:$C,'Worksheet N, CWIP'!$1:$8</definedName>
    <definedName name="Z_8726B6F3_1C43_47F7_8923_4ED3DEBD0FA8_.wvu.Rows" localSheetId="15" hidden="1">'Worksheet N, CWIP'!$1:$1</definedName>
    <definedName name="Z_89CFA5B2_4872_4386_809D_D449B51B88C0_.wvu.PrintArea" localSheetId="15" hidden="1">'Worksheet N, CWIP'!$A$10:$L$24</definedName>
    <definedName name="Z_89CFA5B2_4872_4386_809D_D449B51B88C0_.wvu.PrintTitles" localSheetId="15" hidden="1">'Worksheet N, CWIP'!$A:$C,'Worksheet N, CWIP'!$1:$8</definedName>
    <definedName name="Z_89CFA5B2_4872_4386_809D_D449B51B88C0_.wvu.Rows" localSheetId="15" hidden="1">'Worksheet N, CWIP'!$1:$1</definedName>
    <definedName name="Z_B289AAC1_107E_4E52_AB0C_D630EE01C8BF_.wvu.PrintArea" localSheetId="15" hidden="1">'Worksheet N, CWIP'!$A$10:$L$24</definedName>
    <definedName name="Z_B289AAC1_107E_4E52_AB0C_D630EE01C8BF_.wvu.PrintTitles" localSheetId="15" hidden="1">'Worksheet N, CWIP'!$A:$C,'Worksheet N, CWIP'!$1:$8</definedName>
    <definedName name="Z_B289AAC1_107E_4E52_AB0C_D630EE01C8BF_.wvu.Rows" localSheetId="15" hidden="1">'Worksheet N, CWIP'!$1:$1</definedName>
    <definedName name="Z_F5F74AAB_BA27_4323_8489_8BA966A1A6F2_.wvu.PrintArea" localSheetId="15" hidden="1">'Worksheet N, CWIP'!$A$10:$L$24</definedName>
    <definedName name="Z_F5F74AAB_BA27_4323_8489_8BA966A1A6F2_.wvu.PrintTitles" localSheetId="15" hidden="1">'Worksheet N, CWIP'!$A:$C,'Worksheet N, CWIP'!$1:$8</definedName>
    <definedName name="Z_F5F74AAB_BA27_4323_8489_8BA966A1A6F2_.wvu.Rows" localSheetId="15" hidden="1">'Worksheet N, CWIP'!$1:$1</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F67" i="9" l="1"/>
  <c r="E67" i="9"/>
  <c r="D67" i="9"/>
  <c r="E30" i="9"/>
  <c r="E40" i="9" s="1"/>
  <c r="C39" i="9"/>
  <c r="A12" i="15" l="1"/>
  <c r="A13" i="15" s="1"/>
  <c r="A14" i="15" s="1"/>
  <c r="A15" i="15" s="1"/>
  <c r="A16" i="15" s="1"/>
  <c r="A17" i="15" s="1"/>
  <c r="A18" i="15" s="1"/>
  <c r="A19" i="15" s="1"/>
  <c r="A20" i="15" s="1"/>
  <c r="A21" i="15" s="1"/>
  <c r="A22" i="15" s="1"/>
  <c r="A23" i="15" s="1"/>
  <c r="A24" i="15" s="1"/>
  <c r="A25" i="15" s="1"/>
  <c r="A26" i="15" s="1"/>
  <c r="A27" i="15" s="1"/>
  <c r="A28" i="15" s="1"/>
  <c r="A29" i="15" s="1"/>
  <c r="A30" i="15" s="1"/>
  <c r="A31" i="15" s="1"/>
  <c r="A32" i="15" s="1"/>
  <c r="A33" i="15" s="1"/>
  <c r="A34" i="15" s="1"/>
  <c r="A35" i="15" s="1"/>
  <c r="A36" i="15" s="1"/>
  <c r="A37" i="15" s="1"/>
  <c r="A38" i="15" s="1"/>
  <c r="A39" i="15" s="1"/>
  <c r="A40" i="15" s="1"/>
  <c r="A41" i="15" s="1"/>
  <c r="A42" i="15" s="1"/>
  <c r="A43" i="15" s="1"/>
  <c r="A44" i="15" s="1"/>
  <c r="A45" i="15" s="1"/>
  <c r="A46" i="15" s="1"/>
  <c r="A47" i="15" s="1"/>
  <c r="A48" i="15" s="1"/>
  <c r="A49" i="15" s="1"/>
  <c r="A50" i="15" s="1"/>
  <c r="A51" i="15" s="1"/>
  <c r="A52" i="15" s="1"/>
  <c r="A53" i="15" s="1"/>
  <c r="A54" i="15" s="1"/>
  <c r="A18" i="12"/>
  <c r="A19" i="12" s="1"/>
  <c r="A20" i="12" s="1"/>
  <c r="A21" i="12" s="1"/>
  <c r="A22" i="12" s="1"/>
  <c r="A23" i="12" s="1"/>
  <c r="A24" i="12" s="1"/>
  <c r="A25" i="12" s="1"/>
  <c r="A26" i="12" s="1"/>
  <c r="A27" i="12" s="1"/>
  <c r="A28" i="12" s="1"/>
  <c r="A29" i="12" s="1"/>
  <c r="A30" i="12" s="1"/>
  <c r="A31" i="12" s="1"/>
  <c r="A32" i="12" s="1"/>
  <c r="A33" i="12" s="1"/>
  <c r="A34" i="12" s="1"/>
  <c r="A17" i="12"/>
  <c r="A3" i="18"/>
  <c r="A3" i="46"/>
  <c r="A3" i="47"/>
  <c r="A3" i="38"/>
  <c r="A5" i="1"/>
  <c r="B10" i="12"/>
  <c r="B9" i="12"/>
  <c r="D9" i="12"/>
  <c r="C66" i="9"/>
  <c r="C61" i="9"/>
  <c r="C60" i="9"/>
  <c r="C59" i="9"/>
  <c r="C58" i="9"/>
  <c r="C57" i="9"/>
  <c r="C56" i="9"/>
  <c r="C53" i="9"/>
  <c r="C52" i="9"/>
  <c r="C49" i="9"/>
  <c r="C48" i="9"/>
  <c r="C45" i="9"/>
  <c r="C44" i="9"/>
  <c r="C43" i="9"/>
  <c r="C42" i="9"/>
  <c r="C38" i="9"/>
  <c r="C37" i="9"/>
  <c r="C36" i="9"/>
  <c r="C35" i="9"/>
  <c r="C34" i="9"/>
  <c r="C33" i="9"/>
  <c r="C32" i="9"/>
  <c r="C31" i="9"/>
  <c r="C29" i="9"/>
  <c r="G12" i="25"/>
  <c r="G11" i="25" s="1"/>
  <c r="F12" i="25"/>
  <c r="F11" i="25" s="1"/>
  <c r="J12" i="25"/>
  <c r="L28" i="47" l="1"/>
  <c r="L27" i="47"/>
  <c r="L26" i="47"/>
  <c r="L25" i="47"/>
  <c r="L24" i="47"/>
  <c r="L23" i="47"/>
  <c r="L22" i="47"/>
  <c r="L21" i="47"/>
  <c r="L20" i="47"/>
  <c r="L19" i="47"/>
  <c r="L18" i="47"/>
  <c r="L17" i="47"/>
  <c r="L16" i="47"/>
  <c r="L15" i="47"/>
  <c r="L14" i="47"/>
  <c r="L13" i="47"/>
  <c r="L12" i="47"/>
  <c r="L11" i="47"/>
  <c r="L10" i="47"/>
  <c r="L9" i="47"/>
  <c r="K44" i="46"/>
  <c r="K43" i="46"/>
  <c r="K42" i="46"/>
  <c r="K41" i="46"/>
  <c r="K40" i="46"/>
  <c r="K39" i="46"/>
  <c r="K38" i="46"/>
  <c r="K37" i="46"/>
  <c r="K36" i="46"/>
  <c r="K35" i="46"/>
  <c r="K34" i="46"/>
  <c r="K33" i="46"/>
  <c r="K32" i="46"/>
  <c r="K31" i="46"/>
  <c r="K30" i="46"/>
  <c r="K29" i="46"/>
  <c r="K28" i="46"/>
  <c r="K27" i="46"/>
  <c r="K26" i="46"/>
  <c r="K25" i="46"/>
  <c r="K24" i="46"/>
  <c r="K23" i="46"/>
  <c r="K22" i="46"/>
  <c r="K21" i="46"/>
  <c r="K20" i="46"/>
  <c r="K19" i="46"/>
  <c r="K18" i="46"/>
  <c r="K17" i="46"/>
  <c r="K16" i="46"/>
  <c r="K15" i="46"/>
  <c r="K14" i="46"/>
  <c r="K13" i="46"/>
  <c r="K12" i="46"/>
  <c r="K11" i="46"/>
  <c r="K10" i="46"/>
  <c r="L29" i="47" l="1"/>
  <c r="J40" i="4" s="1"/>
  <c r="K46" i="46"/>
  <c r="J38" i="4" s="1"/>
  <c r="B30" i="1" l="1"/>
  <c r="B29" i="12" l="1"/>
  <c r="B28" i="12"/>
  <c r="B27" i="12"/>
  <c r="B26" i="12"/>
  <c r="B25" i="12"/>
  <c r="B24" i="12"/>
  <c r="B23" i="12"/>
  <c r="B22" i="12"/>
  <c r="B21" i="12"/>
  <c r="B20" i="12"/>
  <c r="B19" i="12"/>
  <c r="B18" i="12"/>
  <c r="F15" i="2"/>
  <c r="B20" i="1"/>
  <c r="K10" i="37" l="1"/>
  <c r="F24" i="4" l="1"/>
  <c r="E24" i="4"/>
  <c r="F12" i="4"/>
  <c r="E12" i="4"/>
  <c r="O23" i="18"/>
  <c r="N23" i="18"/>
  <c r="M23" i="18"/>
  <c r="L23" i="18"/>
  <c r="K23" i="18"/>
  <c r="J23" i="18"/>
  <c r="I23" i="18"/>
  <c r="H23" i="18"/>
  <c r="G23" i="18"/>
  <c r="F23" i="18"/>
  <c r="O22" i="18"/>
  <c r="N22" i="18"/>
  <c r="M22" i="18"/>
  <c r="L22" i="18"/>
  <c r="K22" i="18"/>
  <c r="J22" i="18"/>
  <c r="I22" i="18"/>
  <c r="H22" i="18"/>
  <c r="G22" i="18"/>
  <c r="F22" i="18"/>
  <c r="O21" i="18"/>
  <c r="N21" i="18"/>
  <c r="M21" i="18"/>
  <c r="L21" i="18"/>
  <c r="K21" i="18"/>
  <c r="J21" i="18"/>
  <c r="I21" i="18"/>
  <c r="H21" i="18"/>
  <c r="G21" i="18"/>
  <c r="F21" i="18"/>
  <c r="O20" i="18"/>
  <c r="N20" i="18"/>
  <c r="M20" i="18"/>
  <c r="L20" i="18"/>
  <c r="K20" i="18"/>
  <c r="J20" i="18"/>
  <c r="I20" i="18"/>
  <c r="H20" i="18"/>
  <c r="G20" i="18"/>
  <c r="F20" i="18"/>
  <c r="O19" i="18"/>
  <c r="N19" i="18"/>
  <c r="M19" i="18"/>
  <c r="L19" i="18"/>
  <c r="K19" i="18"/>
  <c r="J19" i="18"/>
  <c r="I19" i="18"/>
  <c r="H19" i="18"/>
  <c r="G19" i="18"/>
  <c r="F19" i="18"/>
  <c r="O18" i="18"/>
  <c r="N18" i="18"/>
  <c r="M18" i="18"/>
  <c r="L18" i="18"/>
  <c r="K18" i="18"/>
  <c r="J18" i="18"/>
  <c r="I18" i="18"/>
  <c r="H18" i="18"/>
  <c r="G18" i="18"/>
  <c r="F18" i="18"/>
  <c r="O17" i="18"/>
  <c r="N17" i="18"/>
  <c r="M17" i="18"/>
  <c r="L17" i="18"/>
  <c r="K17" i="18"/>
  <c r="J17" i="18"/>
  <c r="I17" i="18"/>
  <c r="H17" i="18"/>
  <c r="G17" i="18"/>
  <c r="F17" i="18"/>
  <c r="O16" i="18"/>
  <c r="N16" i="18"/>
  <c r="M16" i="18"/>
  <c r="L16" i="18"/>
  <c r="K16" i="18"/>
  <c r="J16" i="18"/>
  <c r="I16" i="18"/>
  <c r="H16" i="18"/>
  <c r="G16" i="18"/>
  <c r="F16" i="18"/>
  <c r="O15" i="18"/>
  <c r="N15" i="18"/>
  <c r="M15" i="18"/>
  <c r="L15" i="18"/>
  <c r="K15" i="18"/>
  <c r="J15" i="18"/>
  <c r="I15" i="18"/>
  <c r="H15" i="18"/>
  <c r="G15" i="18"/>
  <c r="F15" i="18"/>
  <c r="O14" i="18"/>
  <c r="N14" i="18"/>
  <c r="M14" i="18"/>
  <c r="L14" i="18"/>
  <c r="K14" i="18"/>
  <c r="J14" i="18"/>
  <c r="I14" i="18"/>
  <c r="H14" i="18"/>
  <c r="G14" i="18"/>
  <c r="F14" i="18"/>
  <c r="O13" i="18"/>
  <c r="N13" i="18"/>
  <c r="M13" i="18"/>
  <c r="L13" i="18"/>
  <c r="K13" i="18"/>
  <c r="J13" i="18"/>
  <c r="I13" i="18"/>
  <c r="H13" i="18"/>
  <c r="G13" i="18"/>
  <c r="F13" i="18"/>
  <c r="O12" i="18"/>
  <c r="N12" i="18"/>
  <c r="M12" i="18"/>
  <c r="L12" i="18"/>
  <c r="K12" i="18"/>
  <c r="J12" i="18"/>
  <c r="I12" i="18"/>
  <c r="H12" i="18"/>
  <c r="G12" i="18"/>
  <c r="F12" i="18"/>
  <c r="O11" i="18"/>
  <c r="N11" i="18"/>
  <c r="M11" i="18"/>
  <c r="L11" i="18"/>
  <c r="K11" i="18"/>
  <c r="J11" i="18"/>
  <c r="I11" i="18"/>
  <c r="H11" i="18"/>
  <c r="G11" i="18"/>
  <c r="F11" i="18"/>
  <c r="O10" i="18"/>
  <c r="N10" i="18"/>
  <c r="M10" i="18"/>
  <c r="L10" i="18"/>
  <c r="K10" i="18"/>
  <c r="J10" i="18"/>
  <c r="I10" i="18"/>
  <c r="H10" i="18"/>
  <c r="G10" i="18"/>
  <c r="F10" i="18"/>
  <c r="O9" i="18"/>
  <c r="N9" i="18"/>
  <c r="M9" i="18"/>
  <c r="L9" i="18"/>
  <c r="K9" i="18"/>
  <c r="J9" i="18"/>
  <c r="I9" i="18"/>
  <c r="H9" i="18"/>
  <c r="G9" i="18"/>
  <c r="F9" i="18"/>
  <c r="K29" i="47"/>
  <c r="J29" i="47"/>
  <c r="I29" i="47"/>
  <c r="H29" i="47"/>
  <c r="G29" i="47"/>
  <c r="F29" i="47"/>
  <c r="E29" i="47"/>
  <c r="F113" i="33"/>
  <c r="W113" i="33" s="1"/>
  <c r="F112" i="33"/>
  <c r="H112" i="33" s="1"/>
  <c r="F111" i="33"/>
  <c r="F110" i="33"/>
  <c r="F109" i="33"/>
  <c r="J109" i="33" s="1"/>
  <c r="F108" i="33"/>
  <c r="N108" i="33" s="1"/>
  <c r="F107" i="33"/>
  <c r="W107" i="33" s="1"/>
  <c r="F106" i="33"/>
  <c r="I106" i="33" s="1"/>
  <c r="F105" i="33"/>
  <c r="Z105" i="33" s="1"/>
  <c r="F104" i="33"/>
  <c r="Z104" i="33" s="1"/>
  <c r="F103" i="33"/>
  <c r="K103" i="33" s="1"/>
  <c r="F102" i="33"/>
  <c r="J102" i="33" s="1"/>
  <c r="F101" i="33"/>
  <c r="L101" i="33" s="1"/>
  <c r="F100" i="33"/>
  <c r="J100" i="33" s="1"/>
  <c r="F99" i="33"/>
  <c r="J99" i="33" s="1"/>
  <c r="F98" i="33"/>
  <c r="O98" i="33" s="1"/>
  <c r="F97" i="33"/>
  <c r="J97" i="33" s="1"/>
  <c r="F96" i="33"/>
  <c r="Z96" i="33" s="1"/>
  <c r="F95" i="33"/>
  <c r="Y95" i="33" s="1"/>
  <c r="F94" i="33"/>
  <c r="L94" i="33" s="1"/>
  <c r="F93" i="33"/>
  <c r="Z93" i="33" s="1"/>
  <c r="F92" i="33"/>
  <c r="T92" i="33" s="1"/>
  <c r="F91" i="33"/>
  <c r="R91" i="33" s="1"/>
  <c r="F90" i="33"/>
  <c r="Z90" i="33" s="1"/>
  <c r="F89" i="33"/>
  <c r="O89" i="33" s="1"/>
  <c r="F88" i="33"/>
  <c r="V88" i="33" s="1"/>
  <c r="F87" i="33"/>
  <c r="J87" i="33" s="1"/>
  <c r="F86" i="33"/>
  <c r="N86" i="33" s="1"/>
  <c r="F85" i="33"/>
  <c r="Y85" i="33" s="1"/>
  <c r="F84" i="33"/>
  <c r="Z84" i="33" s="1"/>
  <c r="F83" i="33"/>
  <c r="X83" i="33" s="1"/>
  <c r="F82" i="33"/>
  <c r="U82" i="33" s="1"/>
  <c r="F81" i="33"/>
  <c r="I81" i="33" s="1"/>
  <c r="F80" i="33"/>
  <c r="H80" i="33" s="1"/>
  <c r="F79" i="33"/>
  <c r="F78" i="33"/>
  <c r="J78" i="33" s="1"/>
  <c r="F77" i="33"/>
  <c r="J77" i="33" s="1"/>
  <c r="F76" i="33"/>
  <c r="N76" i="33" s="1"/>
  <c r="F75" i="33"/>
  <c r="Z75" i="33" s="1"/>
  <c r="F74" i="33"/>
  <c r="R74" i="33" s="1"/>
  <c r="F73" i="33"/>
  <c r="I73" i="33" s="1"/>
  <c r="F72" i="33"/>
  <c r="T72" i="33" s="1"/>
  <c r="F71" i="33"/>
  <c r="W71" i="33" s="1"/>
  <c r="F70" i="33"/>
  <c r="Y70" i="33" s="1"/>
  <c r="F69" i="33"/>
  <c r="R69" i="33" s="1"/>
  <c r="F68" i="33"/>
  <c r="W68" i="33" s="1"/>
  <c r="F67" i="33"/>
  <c r="J67" i="33" s="1"/>
  <c r="F66" i="33"/>
  <c r="F65" i="33"/>
  <c r="N65" i="33" s="1"/>
  <c r="F64" i="33"/>
  <c r="X64" i="33" s="1"/>
  <c r="V108" i="33"/>
  <c r="Y106" i="33"/>
  <c r="W106" i="33"/>
  <c r="V106" i="33"/>
  <c r="U106" i="33"/>
  <c r="T106" i="33"/>
  <c r="M104" i="33"/>
  <c r="L104" i="33"/>
  <c r="I104" i="33"/>
  <c r="G104" i="33"/>
  <c r="R103" i="33"/>
  <c r="O90" i="33"/>
  <c r="N90" i="33"/>
  <c r="H90" i="33"/>
  <c r="J89" i="33"/>
  <c r="W86" i="33"/>
  <c r="T84" i="33"/>
  <c r="O84" i="33"/>
  <c r="M84" i="33"/>
  <c r="J84" i="33"/>
  <c r="R83" i="33"/>
  <c r="W74" i="33"/>
  <c r="U66" i="33"/>
  <c r="J66" i="33"/>
  <c r="Z60" i="33"/>
  <c r="Y60" i="33"/>
  <c r="X60" i="33"/>
  <c r="W60" i="33"/>
  <c r="V60" i="33"/>
  <c r="U60" i="33"/>
  <c r="T60" i="33"/>
  <c r="S60" i="33"/>
  <c r="R60" i="33"/>
  <c r="Q60" i="33"/>
  <c r="P60" i="33"/>
  <c r="O60" i="33"/>
  <c r="N60" i="33"/>
  <c r="M60" i="33"/>
  <c r="L60" i="33"/>
  <c r="K60" i="33"/>
  <c r="J60" i="33"/>
  <c r="I60" i="33"/>
  <c r="H60" i="33"/>
  <c r="G60" i="33"/>
  <c r="Z59" i="33"/>
  <c r="Y59" i="33"/>
  <c r="X59" i="33"/>
  <c r="W59" i="33"/>
  <c r="V59" i="33"/>
  <c r="U59" i="33"/>
  <c r="T59" i="33"/>
  <c r="S59" i="33"/>
  <c r="R59" i="33"/>
  <c r="Q59" i="33"/>
  <c r="P59" i="33"/>
  <c r="O59" i="33"/>
  <c r="N59" i="33"/>
  <c r="M59" i="33"/>
  <c r="L59" i="33"/>
  <c r="K59" i="33"/>
  <c r="J59" i="33"/>
  <c r="I59" i="33"/>
  <c r="H59" i="33"/>
  <c r="G59" i="33"/>
  <c r="Z58" i="33"/>
  <c r="Y58" i="33"/>
  <c r="X58" i="33"/>
  <c r="W58" i="33"/>
  <c r="V58" i="33"/>
  <c r="U58" i="33"/>
  <c r="T58" i="33"/>
  <c r="S58" i="33"/>
  <c r="R58" i="33"/>
  <c r="Q58" i="33"/>
  <c r="P58" i="33"/>
  <c r="O58" i="33"/>
  <c r="N58" i="33"/>
  <c r="M58" i="33"/>
  <c r="L58" i="33"/>
  <c r="K58" i="33"/>
  <c r="J58" i="33"/>
  <c r="I58" i="33"/>
  <c r="H58" i="33"/>
  <c r="G58" i="33"/>
  <c r="Z57" i="33"/>
  <c r="Y57" i="33"/>
  <c r="X57" i="33"/>
  <c r="W57" i="33"/>
  <c r="V57" i="33"/>
  <c r="U57" i="33"/>
  <c r="T57" i="33"/>
  <c r="S57" i="33"/>
  <c r="R57" i="33"/>
  <c r="Q57" i="33"/>
  <c r="P57" i="33"/>
  <c r="O57" i="33"/>
  <c r="N57" i="33"/>
  <c r="M57" i="33"/>
  <c r="L57" i="33"/>
  <c r="K57" i="33"/>
  <c r="J57" i="33"/>
  <c r="I57" i="33"/>
  <c r="H57" i="33"/>
  <c r="G57" i="33"/>
  <c r="Z56" i="33"/>
  <c r="Y56" i="33"/>
  <c r="X56" i="33"/>
  <c r="W56" i="33"/>
  <c r="V56" i="33"/>
  <c r="U56" i="33"/>
  <c r="T56" i="33"/>
  <c r="S56" i="33"/>
  <c r="R56" i="33"/>
  <c r="Q56" i="33"/>
  <c r="P56" i="33"/>
  <c r="O56" i="33"/>
  <c r="N56" i="33"/>
  <c r="M56" i="33"/>
  <c r="L56" i="33"/>
  <c r="K56" i="33"/>
  <c r="J56" i="33"/>
  <c r="I56" i="33"/>
  <c r="H56" i="33"/>
  <c r="G56" i="33"/>
  <c r="Z55" i="33"/>
  <c r="Y55" i="33"/>
  <c r="X55" i="33"/>
  <c r="W55" i="33"/>
  <c r="V55" i="33"/>
  <c r="U55" i="33"/>
  <c r="T55" i="33"/>
  <c r="S55" i="33"/>
  <c r="R55" i="33"/>
  <c r="Q55" i="33"/>
  <c r="P55" i="33"/>
  <c r="O55" i="33"/>
  <c r="N55" i="33"/>
  <c r="M55" i="33"/>
  <c r="L55" i="33"/>
  <c r="K55" i="33"/>
  <c r="J55" i="33"/>
  <c r="I55" i="33"/>
  <c r="H55" i="33"/>
  <c r="G55" i="33"/>
  <c r="Z54" i="33"/>
  <c r="Y54" i="33"/>
  <c r="X54" i="33"/>
  <c r="W54" i="33"/>
  <c r="V54" i="33"/>
  <c r="U54" i="33"/>
  <c r="T54" i="33"/>
  <c r="S54" i="33"/>
  <c r="R54" i="33"/>
  <c r="Q54" i="33"/>
  <c r="P54" i="33"/>
  <c r="O54" i="33"/>
  <c r="N54" i="33"/>
  <c r="M54" i="33"/>
  <c r="L54" i="33"/>
  <c r="K54" i="33"/>
  <c r="J54" i="33"/>
  <c r="I54" i="33"/>
  <c r="H54" i="33"/>
  <c r="G54" i="33"/>
  <c r="Z53" i="33"/>
  <c r="Y53" i="33"/>
  <c r="X53" i="33"/>
  <c r="W53" i="33"/>
  <c r="V53" i="33"/>
  <c r="U53" i="33"/>
  <c r="T53" i="33"/>
  <c r="S53" i="33"/>
  <c r="R53" i="33"/>
  <c r="Q53" i="33"/>
  <c r="P53" i="33"/>
  <c r="O53" i="33"/>
  <c r="N53" i="33"/>
  <c r="M53" i="33"/>
  <c r="L53" i="33"/>
  <c r="K53" i="33"/>
  <c r="J53" i="33"/>
  <c r="I53" i="33"/>
  <c r="H53" i="33"/>
  <c r="G53" i="33"/>
  <c r="Z52" i="33"/>
  <c r="Y52" i="33"/>
  <c r="X52" i="33"/>
  <c r="W52" i="33"/>
  <c r="V52" i="33"/>
  <c r="U52" i="33"/>
  <c r="T52" i="33"/>
  <c r="S52" i="33"/>
  <c r="R52" i="33"/>
  <c r="Q52" i="33"/>
  <c r="P52" i="33"/>
  <c r="O52" i="33"/>
  <c r="N52" i="33"/>
  <c r="M52" i="33"/>
  <c r="L52" i="33"/>
  <c r="K52" i="33"/>
  <c r="J52" i="33"/>
  <c r="I52" i="33"/>
  <c r="H52" i="33"/>
  <c r="G52" i="33"/>
  <c r="Z51" i="33"/>
  <c r="Y51" i="33"/>
  <c r="X51" i="33"/>
  <c r="W51" i="33"/>
  <c r="V51" i="33"/>
  <c r="U51" i="33"/>
  <c r="T51" i="33"/>
  <c r="S51" i="33"/>
  <c r="R51" i="33"/>
  <c r="Q51" i="33"/>
  <c r="P51" i="33"/>
  <c r="O51" i="33"/>
  <c r="N51" i="33"/>
  <c r="M51" i="33"/>
  <c r="L51" i="33"/>
  <c r="K51" i="33"/>
  <c r="J51" i="33"/>
  <c r="I51" i="33"/>
  <c r="H51" i="33"/>
  <c r="G51" i="33"/>
  <c r="Z50" i="33"/>
  <c r="Y50" i="33"/>
  <c r="X50" i="33"/>
  <c r="W50" i="33"/>
  <c r="V50" i="33"/>
  <c r="U50" i="33"/>
  <c r="T50" i="33"/>
  <c r="S50" i="33"/>
  <c r="R50" i="33"/>
  <c r="Q50" i="33"/>
  <c r="P50" i="33"/>
  <c r="O50" i="33"/>
  <c r="N50" i="33"/>
  <c r="M50" i="33"/>
  <c r="L50" i="33"/>
  <c r="K50" i="33"/>
  <c r="J50" i="33"/>
  <c r="I50" i="33"/>
  <c r="H50" i="33"/>
  <c r="G50" i="33"/>
  <c r="Z49" i="33"/>
  <c r="Y49" i="33"/>
  <c r="X49" i="33"/>
  <c r="W49" i="33"/>
  <c r="V49" i="33"/>
  <c r="U49" i="33"/>
  <c r="T49" i="33"/>
  <c r="S49" i="33"/>
  <c r="R49" i="33"/>
  <c r="Q49" i="33"/>
  <c r="P49" i="33"/>
  <c r="O49" i="33"/>
  <c r="N49" i="33"/>
  <c r="M49" i="33"/>
  <c r="L49" i="33"/>
  <c r="K49" i="33"/>
  <c r="J49" i="33"/>
  <c r="I49" i="33"/>
  <c r="H49" i="33"/>
  <c r="G49" i="33"/>
  <c r="Z48" i="33"/>
  <c r="Y48" i="33"/>
  <c r="X48" i="33"/>
  <c r="W48" i="33"/>
  <c r="V48" i="33"/>
  <c r="U48" i="33"/>
  <c r="T48" i="33"/>
  <c r="S48" i="33"/>
  <c r="R48" i="33"/>
  <c r="Q48" i="33"/>
  <c r="P48" i="33"/>
  <c r="O48" i="33"/>
  <c r="N48" i="33"/>
  <c r="M48" i="33"/>
  <c r="L48" i="33"/>
  <c r="K48" i="33"/>
  <c r="J48" i="33"/>
  <c r="I48" i="33"/>
  <c r="H48" i="33"/>
  <c r="G48" i="33"/>
  <c r="Z47" i="33"/>
  <c r="Y47" i="33"/>
  <c r="X47" i="33"/>
  <c r="W47" i="33"/>
  <c r="V47" i="33"/>
  <c r="U47" i="33"/>
  <c r="T47" i="33"/>
  <c r="S47" i="33"/>
  <c r="R47" i="33"/>
  <c r="Q47" i="33"/>
  <c r="P47" i="33"/>
  <c r="O47" i="33"/>
  <c r="N47" i="33"/>
  <c r="M47" i="33"/>
  <c r="L47" i="33"/>
  <c r="K47" i="33"/>
  <c r="J47" i="33"/>
  <c r="I47" i="33"/>
  <c r="H47" i="33"/>
  <c r="G47" i="33"/>
  <c r="Z46" i="33"/>
  <c r="Y46" i="33"/>
  <c r="X46" i="33"/>
  <c r="W46" i="33"/>
  <c r="V46" i="33"/>
  <c r="U46" i="33"/>
  <c r="T46" i="33"/>
  <c r="S46" i="33"/>
  <c r="R46" i="33"/>
  <c r="Q46" i="33"/>
  <c r="P46" i="33"/>
  <c r="O46" i="33"/>
  <c r="N46" i="33"/>
  <c r="M46" i="33"/>
  <c r="L46" i="33"/>
  <c r="K46" i="33"/>
  <c r="J46" i="33"/>
  <c r="I46" i="33"/>
  <c r="H46" i="33"/>
  <c r="G46" i="33"/>
  <c r="Z45" i="33"/>
  <c r="Y45" i="33"/>
  <c r="X45" i="33"/>
  <c r="W45" i="33"/>
  <c r="V45" i="33"/>
  <c r="U45" i="33"/>
  <c r="T45" i="33"/>
  <c r="S45" i="33"/>
  <c r="R45" i="33"/>
  <c r="Q45" i="33"/>
  <c r="P45" i="33"/>
  <c r="O45" i="33"/>
  <c r="N45" i="33"/>
  <c r="M45" i="33"/>
  <c r="L45" i="33"/>
  <c r="K45" i="33"/>
  <c r="J45" i="33"/>
  <c r="I45" i="33"/>
  <c r="H45" i="33"/>
  <c r="G45" i="33"/>
  <c r="Z44" i="33"/>
  <c r="Y44" i="33"/>
  <c r="X44" i="33"/>
  <c r="W44" i="33"/>
  <c r="V44" i="33"/>
  <c r="U44" i="33"/>
  <c r="T44" i="33"/>
  <c r="S44" i="33"/>
  <c r="R44" i="33"/>
  <c r="Q44" i="33"/>
  <c r="P44" i="33"/>
  <c r="O44" i="33"/>
  <c r="N44" i="33"/>
  <c r="M44" i="33"/>
  <c r="L44" i="33"/>
  <c r="K44" i="33"/>
  <c r="J44" i="33"/>
  <c r="I44" i="33"/>
  <c r="H44" i="33"/>
  <c r="G44" i="33"/>
  <c r="Z43" i="33"/>
  <c r="Y43" i="33"/>
  <c r="X43" i="33"/>
  <c r="W43" i="33"/>
  <c r="V43" i="33"/>
  <c r="U43" i="33"/>
  <c r="T43" i="33"/>
  <c r="S43" i="33"/>
  <c r="R43" i="33"/>
  <c r="Q43" i="33"/>
  <c r="P43" i="33"/>
  <c r="O43" i="33"/>
  <c r="N43" i="33"/>
  <c r="M43" i="33"/>
  <c r="L43" i="33"/>
  <c r="K43" i="33"/>
  <c r="J43" i="33"/>
  <c r="I43" i="33"/>
  <c r="H43" i="33"/>
  <c r="G43" i="33"/>
  <c r="Z42" i="33"/>
  <c r="Y42" i="33"/>
  <c r="X42" i="33"/>
  <c r="W42" i="33"/>
  <c r="V42" i="33"/>
  <c r="U42" i="33"/>
  <c r="T42" i="33"/>
  <c r="S42" i="33"/>
  <c r="R42" i="33"/>
  <c r="Q42" i="33"/>
  <c r="P42" i="33"/>
  <c r="O42" i="33"/>
  <c r="N42" i="33"/>
  <c r="M42" i="33"/>
  <c r="L42" i="33"/>
  <c r="K42" i="33"/>
  <c r="J42" i="33"/>
  <c r="I42" i="33"/>
  <c r="H42" i="33"/>
  <c r="G42" i="33"/>
  <c r="Z41" i="33"/>
  <c r="Y41" i="33"/>
  <c r="X41" i="33"/>
  <c r="W41" i="33"/>
  <c r="V41" i="33"/>
  <c r="U41" i="33"/>
  <c r="T41" i="33"/>
  <c r="S41" i="33"/>
  <c r="R41" i="33"/>
  <c r="Q41" i="33"/>
  <c r="P41" i="33"/>
  <c r="O41" i="33"/>
  <c r="N41" i="33"/>
  <c r="M41" i="33"/>
  <c r="L41" i="33"/>
  <c r="K41" i="33"/>
  <c r="J41" i="33"/>
  <c r="I41" i="33"/>
  <c r="H41" i="33"/>
  <c r="G41" i="33"/>
  <c r="Z40" i="33"/>
  <c r="Y40" i="33"/>
  <c r="X40" i="33"/>
  <c r="W40" i="33"/>
  <c r="V40" i="33"/>
  <c r="U40" i="33"/>
  <c r="T40" i="33"/>
  <c r="S40" i="33"/>
  <c r="R40" i="33"/>
  <c r="Q40" i="33"/>
  <c r="P40" i="33"/>
  <c r="O40" i="33"/>
  <c r="N40" i="33"/>
  <c r="M40" i="33"/>
  <c r="L40" i="33"/>
  <c r="K40" i="33"/>
  <c r="J40" i="33"/>
  <c r="I40" i="33"/>
  <c r="H40" i="33"/>
  <c r="G40" i="33"/>
  <c r="Z39" i="33"/>
  <c r="Y39" i="33"/>
  <c r="X39" i="33"/>
  <c r="W39" i="33"/>
  <c r="V39" i="33"/>
  <c r="U39" i="33"/>
  <c r="T39" i="33"/>
  <c r="S39" i="33"/>
  <c r="R39" i="33"/>
  <c r="Q39" i="33"/>
  <c r="P39" i="33"/>
  <c r="O39" i="33"/>
  <c r="N39" i="33"/>
  <c r="M39" i="33"/>
  <c r="L39" i="33"/>
  <c r="K39" i="33"/>
  <c r="J39" i="33"/>
  <c r="I39" i="33"/>
  <c r="H39" i="33"/>
  <c r="G39" i="33"/>
  <c r="Z38" i="33"/>
  <c r="Y38" i="33"/>
  <c r="X38" i="33"/>
  <c r="W38" i="33"/>
  <c r="V38" i="33"/>
  <c r="U38" i="33"/>
  <c r="T38" i="33"/>
  <c r="S38" i="33"/>
  <c r="R38" i="33"/>
  <c r="Q38" i="33"/>
  <c r="P38" i="33"/>
  <c r="O38" i="33"/>
  <c r="N38" i="33"/>
  <c r="M38" i="33"/>
  <c r="L38" i="33"/>
  <c r="K38" i="33"/>
  <c r="J38" i="33"/>
  <c r="I38" i="33"/>
  <c r="H38" i="33"/>
  <c r="G38" i="33"/>
  <c r="Z37" i="33"/>
  <c r="Y37" i="33"/>
  <c r="X37" i="33"/>
  <c r="W37" i="33"/>
  <c r="V37" i="33"/>
  <c r="U37" i="33"/>
  <c r="T37" i="33"/>
  <c r="S37" i="33"/>
  <c r="R37" i="33"/>
  <c r="Q37" i="33"/>
  <c r="P37" i="33"/>
  <c r="O37" i="33"/>
  <c r="N37" i="33"/>
  <c r="M37" i="33"/>
  <c r="L37" i="33"/>
  <c r="K37" i="33"/>
  <c r="J37" i="33"/>
  <c r="I37" i="33"/>
  <c r="H37" i="33"/>
  <c r="G37" i="33"/>
  <c r="Z36" i="33"/>
  <c r="Y36" i="33"/>
  <c r="X36" i="33"/>
  <c r="W36" i="33"/>
  <c r="V36" i="33"/>
  <c r="U36" i="33"/>
  <c r="T36" i="33"/>
  <c r="S36" i="33"/>
  <c r="R36" i="33"/>
  <c r="Q36" i="33"/>
  <c r="P36" i="33"/>
  <c r="O36" i="33"/>
  <c r="N36" i="33"/>
  <c r="M36" i="33"/>
  <c r="L36" i="33"/>
  <c r="K36" i="33"/>
  <c r="J36" i="33"/>
  <c r="I36" i="33"/>
  <c r="H36" i="33"/>
  <c r="G36" i="33"/>
  <c r="Z35" i="33"/>
  <c r="Y35" i="33"/>
  <c r="X35" i="33"/>
  <c r="W35" i="33"/>
  <c r="V35" i="33"/>
  <c r="U35" i="33"/>
  <c r="T35" i="33"/>
  <c r="S35" i="33"/>
  <c r="R35" i="33"/>
  <c r="Q35" i="33"/>
  <c r="P35" i="33"/>
  <c r="O35" i="33"/>
  <c r="N35" i="33"/>
  <c r="M35" i="33"/>
  <c r="L35" i="33"/>
  <c r="K35" i="33"/>
  <c r="J35" i="33"/>
  <c r="I35" i="33"/>
  <c r="H35" i="33"/>
  <c r="G35" i="33"/>
  <c r="Z34" i="33"/>
  <c r="Y34" i="33"/>
  <c r="X34" i="33"/>
  <c r="W34" i="33"/>
  <c r="V34" i="33"/>
  <c r="U34" i="33"/>
  <c r="T34" i="33"/>
  <c r="S34" i="33"/>
  <c r="R34" i="33"/>
  <c r="Q34" i="33"/>
  <c r="P34" i="33"/>
  <c r="O34" i="33"/>
  <c r="N34" i="33"/>
  <c r="M34" i="33"/>
  <c r="L34" i="33"/>
  <c r="K34" i="33"/>
  <c r="J34" i="33"/>
  <c r="I34" i="33"/>
  <c r="H34" i="33"/>
  <c r="G34" i="33"/>
  <c r="Z33" i="33"/>
  <c r="Y33" i="33"/>
  <c r="X33" i="33"/>
  <c r="W33" i="33"/>
  <c r="V33" i="33"/>
  <c r="U33" i="33"/>
  <c r="T33" i="33"/>
  <c r="S33" i="33"/>
  <c r="R33" i="33"/>
  <c r="Q33" i="33"/>
  <c r="P33" i="33"/>
  <c r="O33" i="33"/>
  <c r="N33" i="33"/>
  <c r="M33" i="33"/>
  <c r="L33" i="33"/>
  <c r="K33" i="33"/>
  <c r="J33" i="33"/>
  <c r="I33" i="33"/>
  <c r="H33" i="33"/>
  <c r="G33" i="33"/>
  <c r="Z32" i="33"/>
  <c r="Y32" i="33"/>
  <c r="X32" i="33"/>
  <c r="W32" i="33"/>
  <c r="V32" i="33"/>
  <c r="U32" i="33"/>
  <c r="T32" i="33"/>
  <c r="S32" i="33"/>
  <c r="R32" i="33"/>
  <c r="Q32" i="33"/>
  <c r="P32" i="33"/>
  <c r="O32" i="33"/>
  <c r="N32" i="33"/>
  <c r="M32" i="33"/>
  <c r="L32" i="33"/>
  <c r="K32" i="33"/>
  <c r="J32" i="33"/>
  <c r="I32" i="33"/>
  <c r="H32" i="33"/>
  <c r="G32" i="33"/>
  <c r="Z31" i="33"/>
  <c r="Y31" i="33"/>
  <c r="X31" i="33"/>
  <c r="W31" i="33"/>
  <c r="V31" i="33"/>
  <c r="U31" i="33"/>
  <c r="T31" i="33"/>
  <c r="S31" i="33"/>
  <c r="R31" i="33"/>
  <c r="Q31" i="33"/>
  <c r="P31" i="33"/>
  <c r="O31" i="33"/>
  <c r="N31" i="33"/>
  <c r="M31" i="33"/>
  <c r="L31" i="33"/>
  <c r="K31" i="33"/>
  <c r="J31" i="33"/>
  <c r="I31" i="33"/>
  <c r="H31" i="33"/>
  <c r="G31" i="33"/>
  <c r="Z30" i="33"/>
  <c r="Y30" i="33"/>
  <c r="X30" i="33"/>
  <c r="W30" i="33"/>
  <c r="V30" i="33"/>
  <c r="U30" i="33"/>
  <c r="T30" i="33"/>
  <c r="S30" i="33"/>
  <c r="R30" i="33"/>
  <c r="Q30" i="33"/>
  <c r="P30" i="33"/>
  <c r="O30" i="33"/>
  <c r="N30" i="33"/>
  <c r="M30" i="33"/>
  <c r="L30" i="33"/>
  <c r="K30" i="33"/>
  <c r="J30" i="33"/>
  <c r="I30" i="33"/>
  <c r="H30" i="33"/>
  <c r="G30" i="33"/>
  <c r="Z29" i="33"/>
  <c r="Y29" i="33"/>
  <c r="X29" i="33"/>
  <c r="W29" i="33"/>
  <c r="V29" i="33"/>
  <c r="U29" i="33"/>
  <c r="T29" i="33"/>
  <c r="S29" i="33"/>
  <c r="R29" i="33"/>
  <c r="Q29" i="33"/>
  <c r="P29" i="33"/>
  <c r="O29" i="33"/>
  <c r="N29" i="33"/>
  <c r="M29" i="33"/>
  <c r="L29" i="33"/>
  <c r="K29" i="33"/>
  <c r="J29" i="33"/>
  <c r="I29" i="33"/>
  <c r="H29" i="33"/>
  <c r="G29" i="33"/>
  <c r="Z28" i="33"/>
  <c r="Y28" i="33"/>
  <c r="X28" i="33"/>
  <c r="W28" i="33"/>
  <c r="V28" i="33"/>
  <c r="U28" i="33"/>
  <c r="T28" i="33"/>
  <c r="S28" i="33"/>
  <c r="R28" i="33"/>
  <c r="Q28" i="33"/>
  <c r="P28" i="33"/>
  <c r="O28" i="33"/>
  <c r="N28" i="33"/>
  <c r="M28" i="33"/>
  <c r="L28" i="33"/>
  <c r="K28" i="33"/>
  <c r="J28" i="33"/>
  <c r="I28" i="33"/>
  <c r="H28" i="33"/>
  <c r="G28" i="33"/>
  <c r="Z27" i="33"/>
  <c r="Y27" i="33"/>
  <c r="X27" i="33"/>
  <c r="W27" i="33"/>
  <c r="V27" i="33"/>
  <c r="U27" i="33"/>
  <c r="T27" i="33"/>
  <c r="S27" i="33"/>
  <c r="R27" i="33"/>
  <c r="Q27" i="33"/>
  <c r="P27" i="33"/>
  <c r="O27" i="33"/>
  <c r="N27" i="33"/>
  <c r="M27" i="33"/>
  <c r="L27" i="33"/>
  <c r="K27" i="33"/>
  <c r="J27" i="33"/>
  <c r="I27" i="33"/>
  <c r="H27" i="33"/>
  <c r="G27" i="33"/>
  <c r="Z26" i="33"/>
  <c r="Y26" i="33"/>
  <c r="X26" i="33"/>
  <c r="W26" i="33"/>
  <c r="V26" i="33"/>
  <c r="U26" i="33"/>
  <c r="T26" i="33"/>
  <c r="S26" i="33"/>
  <c r="R26" i="33"/>
  <c r="Q26" i="33"/>
  <c r="P26" i="33"/>
  <c r="O26" i="33"/>
  <c r="N26" i="33"/>
  <c r="M26" i="33"/>
  <c r="L26" i="33"/>
  <c r="K26" i="33"/>
  <c r="J26" i="33"/>
  <c r="I26" i="33"/>
  <c r="H26" i="33"/>
  <c r="G26" i="33"/>
  <c r="Z25" i="33"/>
  <c r="Y25" i="33"/>
  <c r="X25" i="33"/>
  <c r="W25" i="33"/>
  <c r="V25" i="33"/>
  <c r="U25" i="33"/>
  <c r="T25" i="33"/>
  <c r="S25" i="33"/>
  <c r="R25" i="33"/>
  <c r="Q25" i="33"/>
  <c r="P25" i="33"/>
  <c r="O25" i="33"/>
  <c r="N25" i="33"/>
  <c r="M25" i="33"/>
  <c r="L25" i="33"/>
  <c r="K25" i="33"/>
  <c r="J25" i="33"/>
  <c r="I25" i="33"/>
  <c r="H25" i="33"/>
  <c r="G25" i="33"/>
  <c r="Z24" i="33"/>
  <c r="Y24" i="33"/>
  <c r="X24" i="33"/>
  <c r="W24" i="33"/>
  <c r="V24" i="33"/>
  <c r="U24" i="33"/>
  <c r="T24" i="33"/>
  <c r="S24" i="33"/>
  <c r="R24" i="33"/>
  <c r="Q24" i="33"/>
  <c r="P24" i="33"/>
  <c r="O24" i="33"/>
  <c r="L24" i="33"/>
  <c r="K24" i="33"/>
  <c r="J24" i="33"/>
  <c r="I24" i="33"/>
  <c r="H24" i="33"/>
  <c r="G24" i="33"/>
  <c r="Z23" i="33"/>
  <c r="Y23" i="33"/>
  <c r="X23" i="33"/>
  <c r="W23" i="33"/>
  <c r="V23" i="33"/>
  <c r="U23" i="33"/>
  <c r="T23" i="33"/>
  <c r="S23" i="33"/>
  <c r="R23" i="33"/>
  <c r="Q23" i="33"/>
  <c r="P23" i="33"/>
  <c r="O23" i="33"/>
  <c r="N23" i="33"/>
  <c r="M23" i="33"/>
  <c r="L23" i="33"/>
  <c r="K23" i="33"/>
  <c r="J23" i="33"/>
  <c r="I23" i="33"/>
  <c r="H23" i="33"/>
  <c r="G23" i="33"/>
  <c r="Z22" i="33"/>
  <c r="Y22" i="33"/>
  <c r="X22" i="33"/>
  <c r="W22" i="33"/>
  <c r="V22" i="33"/>
  <c r="U22" i="33"/>
  <c r="T22" i="33"/>
  <c r="S22" i="33"/>
  <c r="R22" i="33"/>
  <c r="Q22" i="33"/>
  <c r="P22" i="33"/>
  <c r="O22" i="33"/>
  <c r="N22" i="33"/>
  <c r="M22" i="33"/>
  <c r="L22" i="33"/>
  <c r="K22" i="33"/>
  <c r="J22" i="33"/>
  <c r="I22" i="33"/>
  <c r="H22" i="33"/>
  <c r="G22" i="33"/>
  <c r="Z21" i="33"/>
  <c r="Y21" i="33"/>
  <c r="X21" i="33"/>
  <c r="W21" i="33"/>
  <c r="V21" i="33"/>
  <c r="U21" i="33"/>
  <c r="T21" i="33"/>
  <c r="S21" i="33"/>
  <c r="R21" i="33"/>
  <c r="Q21" i="33"/>
  <c r="P21" i="33"/>
  <c r="O21" i="33"/>
  <c r="N21" i="33"/>
  <c r="M21" i="33"/>
  <c r="L21" i="33"/>
  <c r="K21" i="33"/>
  <c r="J21" i="33"/>
  <c r="I21" i="33"/>
  <c r="H21" i="33"/>
  <c r="G21" i="33"/>
  <c r="Z20" i="33"/>
  <c r="Y20" i="33"/>
  <c r="X20" i="33"/>
  <c r="W20" i="33"/>
  <c r="V20" i="33"/>
  <c r="U20" i="33"/>
  <c r="T20" i="33"/>
  <c r="S20" i="33"/>
  <c r="R20" i="33"/>
  <c r="Q20" i="33"/>
  <c r="P20" i="33"/>
  <c r="O20" i="33"/>
  <c r="N20" i="33"/>
  <c r="M20" i="33"/>
  <c r="L20" i="33"/>
  <c r="K20" i="33"/>
  <c r="J20" i="33"/>
  <c r="I20" i="33"/>
  <c r="H20" i="33"/>
  <c r="G20" i="33"/>
  <c r="Z19" i="33"/>
  <c r="Y19" i="33"/>
  <c r="X19" i="33"/>
  <c r="W19" i="33"/>
  <c r="V19" i="33"/>
  <c r="U19" i="33"/>
  <c r="T19" i="33"/>
  <c r="S19" i="33"/>
  <c r="R19" i="33"/>
  <c r="Q19" i="33"/>
  <c r="P19" i="33"/>
  <c r="O19" i="33"/>
  <c r="N19" i="33"/>
  <c r="M19" i="33"/>
  <c r="L19" i="33"/>
  <c r="K19" i="33"/>
  <c r="J19" i="33"/>
  <c r="I19" i="33"/>
  <c r="H19" i="33"/>
  <c r="G19" i="33"/>
  <c r="Z18" i="33"/>
  <c r="Y18" i="33"/>
  <c r="X18" i="33"/>
  <c r="W18" i="33"/>
  <c r="V18" i="33"/>
  <c r="U18" i="33"/>
  <c r="T18" i="33"/>
  <c r="S18" i="33"/>
  <c r="R18" i="33"/>
  <c r="Q18" i="33"/>
  <c r="P18" i="33"/>
  <c r="O18" i="33"/>
  <c r="N18" i="33"/>
  <c r="M18" i="33"/>
  <c r="L18" i="33"/>
  <c r="K18" i="33"/>
  <c r="J18" i="33"/>
  <c r="I18" i="33"/>
  <c r="H18" i="33"/>
  <c r="G18" i="33"/>
  <c r="Z17" i="33"/>
  <c r="Y17" i="33"/>
  <c r="X17" i="33"/>
  <c r="W17" i="33"/>
  <c r="V17" i="33"/>
  <c r="U17" i="33"/>
  <c r="T17" i="33"/>
  <c r="S17" i="33"/>
  <c r="R17" i="33"/>
  <c r="Q17" i="33"/>
  <c r="P17" i="33"/>
  <c r="O17" i="33"/>
  <c r="N17" i="33"/>
  <c r="M17" i="33"/>
  <c r="L17" i="33"/>
  <c r="K17" i="33"/>
  <c r="J17" i="33"/>
  <c r="I17" i="33"/>
  <c r="H17" i="33"/>
  <c r="G17" i="33"/>
  <c r="Z16" i="33"/>
  <c r="Y16" i="33"/>
  <c r="X16" i="33"/>
  <c r="W16" i="33"/>
  <c r="V16" i="33"/>
  <c r="U16" i="33"/>
  <c r="T16" i="33"/>
  <c r="S16" i="33"/>
  <c r="R16" i="33"/>
  <c r="Q16" i="33"/>
  <c r="P16" i="33"/>
  <c r="O16" i="33"/>
  <c r="N16" i="33"/>
  <c r="M16" i="33"/>
  <c r="L16" i="33"/>
  <c r="K16" i="33"/>
  <c r="J16" i="33"/>
  <c r="I16" i="33"/>
  <c r="H16" i="33"/>
  <c r="G16" i="33"/>
  <c r="Z15" i="33"/>
  <c r="Y15" i="33"/>
  <c r="X15" i="33"/>
  <c r="W15" i="33"/>
  <c r="V15" i="33"/>
  <c r="U15" i="33"/>
  <c r="T15" i="33"/>
  <c r="S15" i="33"/>
  <c r="R15" i="33"/>
  <c r="Q15" i="33"/>
  <c r="P15" i="33"/>
  <c r="O15" i="33"/>
  <c r="N15" i="33"/>
  <c r="M15" i="33"/>
  <c r="L15" i="33"/>
  <c r="K15" i="33"/>
  <c r="J15" i="33"/>
  <c r="I15" i="33"/>
  <c r="H15" i="33"/>
  <c r="G15" i="33"/>
  <c r="Z14" i="33"/>
  <c r="Y14" i="33"/>
  <c r="X14" i="33"/>
  <c r="W14" i="33"/>
  <c r="V14" i="33"/>
  <c r="U14" i="33"/>
  <c r="T14" i="33"/>
  <c r="S14" i="33"/>
  <c r="R14" i="33"/>
  <c r="Q14" i="33"/>
  <c r="P14" i="33"/>
  <c r="O14" i="33"/>
  <c r="N14" i="33"/>
  <c r="M14" i="33"/>
  <c r="L14" i="33"/>
  <c r="K14" i="33"/>
  <c r="J14" i="33"/>
  <c r="I14" i="33"/>
  <c r="H14" i="33"/>
  <c r="G14" i="33"/>
  <c r="Z13" i="33"/>
  <c r="Y13" i="33"/>
  <c r="X13" i="33"/>
  <c r="W13" i="33"/>
  <c r="V13" i="33"/>
  <c r="U13" i="33"/>
  <c r="T13" i="33"/>
  <c r="S13" i="33"/>
  <c r="R13" i="33"/>
  <c r="Q13" i="33"/>
  <c r="P13" i="33"/>
  <c r="O13" i="33"/>
  <c r="N13" i="33"/>
  <c r="M13" i="33"/>
  <c r="L13" i="33"/>
  <c r="K13" i="33"/>
  <c r="J13" i="33"/>
  <c r="I13" i="33"/>
  <c r="H13" i="33"/>
  <c r="G13" i="33"/>
  <c r="Z12" i="33"/>
  <c r="Y12" i="33"/>
  <c r="X12" i="33"/>
  <c r="W12" i="33"/>
  <c r="V12" i="33"/>
  <c r="U12" i="33"/>
  <c r="T12" i="33"/>
  <c r="S12" i="33"/>
  <c r="R12" i="33"/>
  <c r="Q12" i="33"/>
  <c r="P12" i="33"/>
  <c r="O12" i="33"/>
  <c r="N12" i="33"/>
  <c r="M12" i="33"/>
  <c r="L12" i="33"/>
  <c r="K12" i="33"/>
  <c r="J12" i="33"/>
  <c r="I12" i="33"/>
  <c r="H12" i="33"/>
  <c r="G12" i="33"/>
  <c r="Z11" i="33"/>
  <c r="Y11" i="33"/>
  <c r="X11" i="33"/>
  <c r="W11" i="33"/>
  <c r="V11" i="33"/>
  <c r="U11" i="33"/>
  <c r="T11" i="33"/>
  <c r="S11" i="33"/>
  <c r="R11" i="33"/>
  <c r="Q11" i="33"/>
  <c r="P11" i="33"/>
  <c r="O11" i="33"/>
  <c r="N11" i="33"/>
  <c r="M11" i="33"/>
  <c r="L11" i="33"/>
  <c r="K11" i="33"/>
  <c r="J11" i="33"/>
  <c r="I11" i="33"/>
  <c r="G11" i="33"/>
  <c r="H11" i="33"/>
  <c r="Z8" i="33"/>
  <c r="Y8" i="33"/>
  <c r="X8" i="33"/>
  <c r="W8" i="33"/>
  <c r="V8" i="33"/>
  <c r="U8" i="33"/>
  <c r="T8" i="33"/>
  <c r="S8" i="33"/>
  <c r="R8" i="33"/>
  <c r="Q8" i="33"/>
  <c r="P8" i="33"/>
  <c r="O8" i="33"/>
  <c r="N8" i="33"/>
  <c r="M8" i="33"/>
  <c r="L8" i="33"/>
  <c r="K8" i="33"/>
  <c r="J8" i="33"/>
  <c r="I8" i="33"/>
  <c r="H8" i="33"/>
  <c r="G8" i="33"/>
  <c r="B113" i="33"/>
  <c r="B112" i="33"/>
  <c r="B111" i="33"/>
  <c r="B110" i="33"/>
  <c r="B109" i="33"/>
  <c r="B108" i="33"/>
  <c r="B107" i="33"/>
  <c r="B106" i="33"/>
  <c r="B105" i="33"/>
  <c r="B104" i="33"/>
  <c r="B103" i="33"/>
  <c r="B102" i="33"/>
  <c r="B101" i="33"/>
  <c r="B100" i="33"/>
  <c r="B99" i="33"/>
  <c r="B98" i="33"/>
  <c r="B97" i="33"/>
  <c r="B96" i="33"/>
  <c r="B95" i="33"/>
  <c r="B94" i="33"/>
  <c r="B93" i="33"/>
  <c r="B92" i="33"/>
  <c r="B91" i="33"/>
  <c r="B90" i="33"/>
  <c r="B89" i="33"/>
  <c r="B88" i="33"/>
  <c r="B87" i="33"/>
  <c r="B86" i="33"/>
  <c r="B85" i="33"/>
  <c r="B84" i="33"/>
  <c r="B83" i="33"/>
  <c r="B82" i="33"/>
  <c r="B81" i="33"/>
  <c r="B80" i="33"/>
  <c r="B79" i="33"/>
  <c r="B78" i="33"/>
  <c r="B77" i="33"/>
  <c r="B76" i="33"/>
  <c r="B75" i="33"/>
  <c r="B74" i="33"/>
  <c r="B73" i="33"/>
  <c r="B72" i="33"/>
  <c r="B71" i="33"/>
  <c r="B70" i="33"/>
  <c r="B69" i="33"/>
  <c r="B68" i="33"/>
  <c r="B67" i="33"/>
  <c r="B66" i="33"/>
  <c r="B65" i="33"/>
  <c r="B64" i="33"/>
  <c r="C113" i="33"/>
  <c r="C112" i="33"/>
  <c r="C111" i="33"/>
  <c r="C110" i="33"/>
  <c r="C109" i="33"/>
  <c r="C108" i="33"/>
  <c r="C107" i="33"/>
  <c r="C106" i="33"/>
  <c r="C105" i="33"/>
  <c r="C104" i="33"/>
  <c r="C103" i="33"/>
  <c r="C102" i="33"/>
  <c r="C101" i="33"/>
  <c r="C100" i="33"/>
  <c r="C99" i="33"/>
  <c r="C98" i="33"/>
  <c r="C97" i="33"/>
  <c r="C96" i="33"/>
  <c r="C95" i="33"/>
  <c r="C94" i="33"/>
  <c r="C93" i="33"/>
  <c r="C92" i="33"/>
  <c r="C91" i="33"/>
  <c r="C90" i="33"/>
  <c r="C89" i="33"/>
  <c r="C88" i="33"/>
  <c r="C87" i="33"/>
  <c r="C86" i="33"/>
  <c r="C85" i="33"/>
  <c r="C84" i="33"/>
  <c r="C83" i="33"/>
  <c r="C82" i="33"/>
  <c r="C81" i="33"/>
  <c r="C80" i="33"/>
  <c r="C79" i="33"/>
  <c r="C78" i="33"/>
  <c r="C77" i="33"/>
  <c r="C76" i="33"/>
  <c r="C75" i="33"/>
  <c r="C74" i="33"/>
  <c r="C73" i="33"/>
  <c r="C72" i="33"/>
  <c r="C71" i="33"/>
  <c r="C70" i="33"/>
  <c r="C69" i="33"/>
  <c r="C68" i="33"/>
  <c r="C67" i="33"/>
  <c r="C66" i="33"/>
  <c r="C65" i="33"/>
  <c r="C64" i="33"/>
  <c r="N24" i="33"/>
  <c r="M24" i="33"/>
  <c r="F43" i="15"/>
  <c r="F42" i="15"/>
  <c r="F41" i="15"/>
  <c r="F40" i="15"/>
  <c r="F39" i="15"/>
  <c r="F38" i="15"/>
  <c r="F37" i="15"/>
  <c r="F36" i="15"/>
  <c r="F35" i="15"/>
  <c r="F34" i="15"/>
  <c r="F33" i="15"/>
  <c r="F32" i="15"/>
  <c r="F31" i="15"/>
  <c r="J31" i="15" s="1"/>
  <c r="F30" i="15"/>
  <c r="F29" i="15"/>
  <c r="F28" i="15"/>
  <c r="F27" i="15"/>
  <c r="J27" i="15" s="1"/>
  <c r="F26" i="15"/>
  <c r="F25" i="15"/>
  <c r="J25" i="15" s="1"/>
  <c r="F24" i="15"/>
  <c r="F23" i="15"/>
  <c r="F22" i="15"/>
  <c r="J22" i="15" s="1"/>
  <c r="F21" i="15"/>
  <c r="J21" i="15" s="1"/>
  <c r="F20" i="15"/>
  <c r="J20" i="15" s="1"/>
  <c r="F19" i="15"/>
  <c r="J19" i="15" s="1"/>
  <c r="F18" i="15"/>
  <c r="J18" i="15" s="1"/>
  <c r="F17" i="15"/>
  <c r="J17" i="15" s="1"/>
  <c r="F16" i="15"/>
  <c r="F15" i="15"/>
  <c r="F14" i="15"/>
  <c r="F13" i="15"/>
  <c r="F12" i="15"/>
  <c r="F11" i="15"/>
  <c r="M11" i="15" s="1"/>
  <c r="F10" i="15"/>
  <c r="J10" i="15" s="1"/>
  <c r="U43" i="15"/>
  <c r="T43" i="15"/>
  <c r="S43" i="15"/>
  <c r="R43" i="15"/>
  <c r="Q43" i="15"/>
  <c r="P43" i="15"/>
  <c r="O43" i="15"/>
  <c r="N43" i="15"/>
  <c r="M43" i="15"/>
  <c r="L43" i="15"/>
  <c r="K43" i="15"/>
  <c r="J43" i="15"/>
  <c r="I43" i="15"/>
  <c r="H43" i="15"/>
  <c r="U42" i="15"/>
  <c r="T42" i="15"/>
  <c r="S42" i="15"/>
  <c r="R42" i="15"/>
  <c r="Q42" i="15"/>
  <c r="P42" i="15"/>
  <c r="O42" i="15"/>
  <c r="N42" i="15"/>
  <c r="M42" i="15"/>
  <c r="L42" i="15"/>
  <c r="K42" i="15"/>
  <c r="J42" i="15"/>
  <c r="I42" i="15"/>
  <c r="H42" i="15"/>
  <c r="U41" i="15"/>
  <c r="T41" i="15"/>
  <c r="S41" i="15"/>
  <c r="R41" i="15"/>
  <c r="Q41" i="15"/>
  <c r="P41" i="15"/>
  <c r="O41" i="15"/>
  <c r="N41" i="15"/>
  <c r="M41" i="15"/>
  <c r="L41" i="15"/>
  <c r="K41" i="15"/>
  <c r="J41" i="15"/>
  <c r="I41" i="15"/>
  <c r="H41" i="15"/>
  <c r="U40" i="15"/>
  <c r="T40" i="15"/>
  <c r="S40" i="15"/>
  <c r="R40" i="15"/>
  <c r="Q40" i="15"/>
  <c r="P40" i="15"/>
  <c r="O40" i="15"/>
  <c r="N40" i="15"/>
  <c r="M40" i="15"/>
  <c r="L40" i="15"/>
  <c r="K40" i="15"/>
  <c r="J40" i="15"/>
  <c r="I40" i="15"/>
  <c r="H40" i="15"/>
  <c r="U39" i="15"/>
  <c r="T39" i="15"/>
  <c r="S39" i="15"/>
  <c r="R39" i="15"/>
  <c r="Q39" i="15"/>
  <c r="P39" i="15"/>
  <c r="O39" i="15"/>
  <c r="N39" i="15"/>
  <c r="M39" i="15"/>
  <c r="L39" i="15"/>
  <c r="K39" i="15"/>
  <c r="J39" i="15"/>
  <c r="I39" i="15"/>
  <c r="H39" i="15"/>
  <c r="U38" i="15"/>
  <c r="T38" i="15"/>
  <c r="S38" i="15"/>
  <c r="R38" i="15"/>
  <c r="Q38" i="15"/>
  <c r="P38" i="15"/>
  <c r="O38" i="15"/>
  <c r="N38" i="15"/>
  <c r="M38" i="15"/>
  <c r="L38" i="15"/>
  <c r="K38" i="15"/>
  <c r="J38" i="15"/>
  <c r="I38" i="15"/>
  <c r="H38" i="15"/>
  <c r="U37" i="15"/>
  <c r="T37" i="15"/>
  <c r="S37" i="15"/>
  <c r="R37" i="15"/>
  <c r="Q37" i="15"/>
  <c r="P37" i="15"/>
  <c r="O37" i="15"/>
  <c r="N37" i="15"/>
  <c r="M37" i="15"/>
  <c r="L37" i="15"/>
  <c r="K37" i="15"/>
  <c r="J37" i="15"/>
  <c r="I37" i="15"/>
  <c r="H37" i="15"/>
  <c r="U36" i="15"/>
  <c r="T36" i="15"/>
  <c r="S36" i="15"/>
  <c r="R36" i="15"/>
  <c r="Q36" i="15"/>
  <c r="P36" i="15"/>
  <c r="O36" i="15"/>
  <c r="N36" i="15"/>
  <c r="M36" i="15"/>
  <c r="L36" i="15"/>
  <c r="K36" i="15"/>
  <c r="J36" i="15"/>
  <c r="I36" i="15"/>
  <c r="H36" i="15"/>
  <c r="U35" i="15"/>
  <c r="T35" i="15"/>
  <c r="S35" i="15"/>
  <c r="R35" i="15"/>
  <c r="Q35" i="15"/>
  <c r="P35" i="15"/>
  <c r="O35" i="15"/>
  <c r="N35" i="15"/>
  <c r="M35" i="15"/>
  <c r="L35" i="15"/>
  <c r="K35" i="15"/>
  <c r="J35" i="15"/>
  <c r="I35" i="15"/>
  <c r="H35" i="15"/>
  <c r="U34" i="15"/>
  <c r="T34" i="15"/>
  <c r="S34" i="15"/>
  <c r="R34" i="15"/>
  <c r="Q34" i="15"/>
  <c r="P34" i="15"/>
  <c r="O34" i="15"/>
  <c r="N34" i="15"/>
  <c r="M34" i="15"/>
  <c r="L34" i="15"/>
  <c r="K34" i="15"/>
  <c r="J34" i="15"/>
  <c r="I34" i="15"/>
  <c r="H34" i="15"/>
  <c r="U33" i="15"/>
  <c r="T33" i="15"/>
  <c r="S33" i="15"/>
  <c r="R33" i="15"/>
  <c r="Q33" i="15"/>
  <c r="P33" i="15"/>
  <c r="O33" i="15"/>
  <c r="N33" i="15"/>
  <c r="M33" i="15"/>
  <c r="L33" i="15"/>
  <c r="K33" i="15"/>
  <c r="J33" i="15"/>
  <c r="I33" i="15"/>
  <c r="H33" i="15"/>
  <c r="U32" i="15"/>
  <c r="T32" i="15"/>
  <c r="S32" i="15"/>
  <c r="R32" i="15"/>
  <c r="Q32" i="15"/>
  <c r="P32" i="15"/>
  <c r="O32" i="15"/>
  <c r="N32" i="15"/>
  <c r="M32" i="15"/>
  <c r="L32" i="15"/>
  <c r="K32" i="15"/>
  <c r="J32" i="15"/>
  <c r="I32" i="15"/>
  <c r="H32" i="15"/>
  <c r="U31" i="15"/>
  <c r="T31" i="15"/>
  <c r="S31" i="15"/>
  <c r="R31" i="15"/>
  <c r="Q31" i="15"/>
  <c r="P31" i="15"/>
  <c r="O31" i="15"/>
  <c r="N31" i="15"/>
  <c r="M31" i="15"/>
  <c r="L31" i="15"/>
  <c r="K31" i="15"/>
  <c r="I31" i="15"/>
  <c r="H31" i="15"/>
  <c r="U30" i="15"/>
  <c r="T30" i="15"/>
  <c r="S30" i="15"/>
  <c r="R30" i="15"/>
  <c r="Q30" i="15"/>
  <c r="P30" i="15"/>
  <c r="O30" i="15"/>
  <c r="N30" i="15"/>
  <c r="M30" i="15"/>
  <c r="L30" i="15"/>
  <c r="K30" i="15"/>
  <c r="J30" i="15"/>
  <c r="I30" i="15"/>
  <c r="H30" i="15"/>
  <c r="U29" i="15"/>
  <c r="T29" i="15"/>
  <c r="S29" i="15"/>
  <c r="R29" i="15"/>
  <c r="Q29" i="15"/>
  <c r="P29" i="15"/>
  <c r="O29" i="15"/>
  <c r="N29" i="15"/>
  <c r="M29" i="15"/>
  <c r="L29" i="15"/>
  <c r="K29" i="15"/>
  <c r="J29" i="15"/>
  <c r="I29" i="15"/>
  <c r="H29" i="15"/>
  <c r="U28" i="15"/>
  <c r="T28" i="15"/>
  <c r="S28" i="15"/>
  <c r="R28" i="15"/>
  <c r="Q28" i="15"/>
  <c r="P28" i="15"/>
  <c r="O28" i="15"/>
  <c r="N28" i="15"/>
  <c r="M28" i="15"/>
  <c r="L28" i="15"/>
  <c r="K28" i="15"/>
  <c r="J28" i="15"/>
  <c r="I28" i="15"/>
  <c r="H28" i="15"/>
  <c r="U27" i="15"/>
  <c r="T27" i="15"/>
  <c r="S27" i="15"/>
  <c r="R27" i="15"/>
  <c r="Q27" i="15"/>
  <c r="P27" i="15"/>
  <c r="O27" i="15"/>
  <c r="N27" i="15"/>
  <c r="M27" i="15"/>
  <c r="L27" i="15"/>
  <c r="K27" i="15"/>
  <c r="I27" i="15"/>
  <c r="H27" i="15"/>
  <c r="U26" i="15"/>
  <c r="T26" i="15"/>
  <c r="S26" i="15"/>
  <c r="R26" i="15"/>
  <c r="Q26" i="15"/>
  <c r="P26" i="15"/>
  <c r="O26" i="15"/>
  <c r="N26" i="15"/>
  <c r="M26" i="15"/>
  <c r="L26" i="15"/>
  <c r="K26" i="15"/>
  <c r="J26" i="15"/>
  <c r="I26" i="15"/>
  <c r="H26" i="15"/>
  <c r="U25" i="15"/>
  <c r="T25" i="15"/>
  <c r="S25" i="15"/>
  <c r="R25" i="15"/>
  <c r="Q25" i="15"/>
  <c r="P25" i="15"/>
  <c r="O25" i="15"/>
  <c r="N25" i="15"/>
  <c r="M25" i="15"/>
  <c r="L25" i="15"/>
  <c r="K25" i="15"/>
  <c r="I25" i="15"/>
  <c r="H25" i="15"/>
  <c r="U24" i="15"/>
  <c r="T24" i="15"/>
  <c r="S24" i="15"/>
  <c r="R24" i="15"/>
  <c r="Q24" i="15"/>
  <c r="P24" i="15"/>
  <c r="O24" i="15"/>
  <c r="N24" i="15"/>
  <c r="M24" i="15"/>
  <c r="L24" i="15"/>
  <c r="K24" i="15"/>
  <c r="J24" i="15"/>
  <c r="I24" i="15"/>
  <c r="H24" i="15"/>
  <c r="U23" i="15"/>
  <c r="T23" i="15"/>
  <c r="S23" i="15"/>
  <c r="R23" i="15"/>
  <c r="Q23" i="15"/>
  <c r="P23" i="15"/>
  <c r="O23" i="15"/>
  <c r="N23" i="15"/>
  <c r="M23" i="15"/>
  <c r="L23" i="15"/>
  <c r="K23" i="15"/>
  <c r="J23" i="15"/>
  <c r="I23" i="15"/>
  <c r="H23" i="15"/>
  <c r="U22" i="15"/>
  <c r="T22" i="15"/>
  <c r="S22" i="15"/>
  <c r="R22" i="15"/>
  <c r="Q22" i="15"/>
  <c r="P22" i="15"/>
  <c r="O22" i="15"/>
  <c r="N22" i="15"/>
  <c r="M22" i="15"/>
  <c r="L22" i="15"/>
  <c r="K22" i="15"/>
  <c r="I22" i="15"/>
  <c r="H22" i="15"/>
  <c r="U21" i="15"/>
  <c r="T21" i="15"/>
  <c r="S21" i="15"/>
  <c r="R21" i="15"/>
  <c r="Q21" i="15"/>
  <c r="P21" i="15"/>
  <c r="O21" i="15"/>
  <c r="N21" i="15"/>
  <c r="M21" i="15"/>
  <c r="L21" i="15"/>
  <c r="K21" i="15"/>
  <c r="I21" i="15"/>
  <c r="H21" i="15"/>
  <c r="U20" i="15"/>
  <c r="T20" i="15"/>
  <c r="S20" i="15"/>
  <c r="R20" i="15"/>
  <c r="Q20" i="15"/>
  <c r="P20" i="15"/>
  <c r="O20" i="15"/>
  <c r="N20" i="15"/>
  <c r="M20" i="15"/>
  <c r="L20" i="15"/>
  <c r="K20" i="15"/>
  <c r="I20" i="15"/>
  <c r="H20" i="15"/>
  <c r="U19" i="15"/>
  <c r="T19" i="15"/>
  <c r="S19" i="15"/>
  <c r="R19" i="15"/>
  <c r="Q19" i="15"/>
  <c r="P19" i="15"/>
  <c r="O19" i="15"/>
  <c r="N19" i="15"/>
  <c r="M19" i="15"/>
  <c r="L19" i="15"/>
  <c r="K19" i="15"/>
  <c r="I19" i="15"/>
  <c r="H19" i="15"/>
  <c r="U18" i="15"/>
  <c r="T18" i="15"/>
  <c r="S18" i="15"/>
  <c r="R18" i="15"/>
  <c r="Q18" i="15"/>
  <c r="P18" i="15"/>
  <c r="O18" i="15"/>
  <c r="N18" i="15"/>
  <c r="M18" i="15"/>
  <c r="L18" i="15"/>
  <c r="K18" i="15"/>
  <c r="I18" i="15"/>
  <c r="H18" i="15"/>
  <c r="U17" i="15"/>
  <c r="T17" i="15"/>
  <c r="S17" i="15"/>
  <c r="R17" i="15"/>
  <c r="Q17" i="15"/>
  <c r="P17" i="15"/>
  <c r="O17" i="15"/>
  <c r="N17" i="15"/>
  <c r="M17" i="15"/>
  <c r="L17" i="15"/>
  <c r="K17" i="15"/>
  <c r="I17" i="15"/>
  <c r="H17" i="15"/>
  <c r="U16" i="15"/>
  <c r="T16" i="15"/>
  <c r="S16" i="15"/>
  <c r="R16" i="15"/>
  <c r="Q16" i="15"/>
  <c r="P16" i="15"/>
  <c r="O16" i="15"/>
  <c r="N16" i="15"/>
  <c r="M16" i="15"/>
  <c r="L16" i="15"/>
  <c r="K16" i="15"/>
  <c r="J16" i="15"/>
  <c r="I16" i="15"/>
  <c r="H16" i="15"/>
  <c r="U15" i="15"/>
  <c r="T15" i="15"/>
  <c r="S15" i="15"/>
  <c r="R15" i="15"/>
  <c r="Q15" i="15"/>
  <c r="P15" i="15"/>
  <c r="O15" i="15"/>
  <c r="N15" i="15"/>
  <c r="M15" i="15"/>
  <c r="L15" i="15"/>
  <c r="K15" i="15"/>
  <c r="J15" i="15"/>
  <c r="I15" i="15"/>
  <c r="H15" i="15"/>
  <c r="U14" i="15"/>
  <c r="T14" i="15"/>
  <c r="S14" i="15"/>
  <c r="R14" i="15"/>
  <c r="Q14" i="15"/>
  <c r="P14" i="15"/>
  <c r="O14" i="15"/>
  <c r="N14" i="15"/>
  <c r="M14" i="15"/>
  <c r="L14" i="15"/>
  <c r="K14" i="15"/>
  <c r="J14" i="15"/>
  <c r="I14" i="15"/>
  <c r="H14" i="15"/>
  <c r="U13" i="15"/>
  <c r="T13" i="15"/>
  <c r="S13" i="15"/>
  <c r="R13" i="15"/>
  <c r="Q13" i="15"/>
  <c r="P13" i="15"/>
  <c r="O13" i="15"/>
  <c r="N13" i="15"/>
  <c r="M13" i="15"/>
  <c r="L13" i="15"/>
  <c r="K13" i="15"/>
  <c r="J13" i="15"/>
  <c r="I13" i="15"/>
  <c r="H13" i="15"/>
  <c r="U12" i="15"/>
  <c r="T12" i="15"/>
  <c r="S12" i="15"/>
  <c r="R12" i="15"/>
  <c r="Q12" i="15"/>
  <c r="P12" i="15"/>
  <c r="O12" i="15"/>
  <c r="N12" i="15"/>
  <c r="M12" i="15"/>
  <c r="L12" i="15"/>
  <c r="K12" i="15"/>
  <c r="J12" i="15"/>
  <c r="I12" i="15"/>
  <c r="H12" i="15"/>
  <c r="U11" i="15"/>
  <c r="T11" i="15"/>
  <c r="S11" i="15"/>
  <c r="R11" i="15"/>
  <c r="Q11" i="15"/>
  <c r="P11" i="15"/>
  <c r="O11" i="15"/>
  <c r="N11" i="15"/>
  <c r="L11" i="15"/>
  <c r="K11" i="15"/>
  <c r="J11" i="15"/>
  <c r="I11" i="15"/>
  <c r="H11" i="15"/>
  <c r="U10" i="15"/>
  <c r="T10" i="15"/>
  <c r="S10" i="15"/>
  <c r="R10" i="15"/>
  <c r="Q10" i="15"/>
  <c r="P10" i="15"/>
  <c r="O10" i="15"/>
  <c r="N10" i="15"/>
  <c r="M10" i="15"/>
  <c r="L10" i="15"/>
  <c r="K10" i="15"/>
  <c r="I10" i="15"/>
  <c r="H10" i="15"/>
  <c r="L15" i="16"/>
  <c r="K15" i="16"/>
  <c r="J15" i="16"/>
  <c r="I15" i="16"/>
  <c r="H15" i="16"/>
  <c r="G15" i="16"/>
  <c r="F15" i="16"/>
  <c r="L14" i="16"/>
  <c r="K14" i="16"/>
  <c r="J14" i="16"/>
  <c r="I14" i="16"/>
  <c r="H14" i="16"/>
  <c r="G14" i="16"/>
  <c r="F14" i="16"/>
  <c r="L13" i="16"/>
  <c r="K13" i="16"/>
  <c r="J13" i="16"/>
  <c r="I13" i="16"/>
  <c r="H13" i="16"/>
  <c r="G13" i="16"/>
  <c r="F13" i="16"/>
  <c r="L12" i="16"/>
  <c r="K12" i="16"/>
  <c r="J12" i="16"/>
  <c r="I12" i="16"/>
  <c r="H12" i="16"/>
  <c r="G12" i="16"/>
  <c r="F12" i="16"/>
  <c r="L11" i="16"/>
  <c r="K11" i="16"/>
  <c r="J11" i="16"/>
  <c r="I11" i="16"/>
  <c r="H11" i="16"/>
  <c r="G11" i="16"/>
  <c r="F11" i="16"/>
  <c r="L10" i="16"/>
  <c r="K10" i="16"/>
  <c r="J10" i="16"/>
  <c r="I10" i="16"/>
  <c r="H10" i="16"/>
  <c r="G10" i="16"/>
  <c r="F10" i="16"/>
  <c r="L9" i="16"/>
  <c r="K9" i="16"/>
  <c r="J9" i="16"/>
  <c r="I9" i="16"/>
  <c r="H9" i="16"/>
  <c r="G9" i="16"/>
  <c r="F9" i="16"/>
  <c r="A10" i="5"/>
  <c r="A11" i="5" s="1"/>
  <c r="A12" i="5" s="1"/>
  <c r="A13" i="5" s="1"/>
  <c r="A14" i="5" s="1"/>
  <c r="A15" i="5" s="1"/>
  <c r="A16" i="5" s="1"/>
  <c r="A17" i="5" s="1"/>
  <c r="A18" i="5" s="1"/>
  <c r="A19" i="5" s="1"/>
  <c r="A20" i="5" s="1"/>
  <c r="A21" i="5" s="1"/>
  <c r="A22" i="5" s="1"/>
  <c r="A23" i="5" s="1"/>
  <c r="A24" i="5" s="1"/>
  <c r="A25" i="5" s="1"/>
  <c r="A26" i="5" s="1"/>
  <c r="A27" i="5" s="1"/>
  <c r="A28" i="5" s="1"/>
  <c r="A29" i="5" s="1"/>
  <c r="A30" i="5" s="1"/>
  <c r="A31" i="5" s="1"/>
  <c r="A32" i="5" s="1"/>
  <c r="A33" i="5" s="1"/>
  <c r="A34" i="5" s="1"/>
  <c r="A35" i="5" s="1"/>
  <c r="A36" i="5" s="1"/>
  <c r="A37" i="5" s="1"/>
  <c r="A38" i="5" s="1"/>
  <c r="A39" i="5" s="1"/>
  <c r="A40" i="5" s="1"/>
  <c r="W54" i="34"/>
  <c r="V54" i="34"/>
  <c r="U54" i="34"/>
  <c r="T54" i="34"/>
  <c r="S54" i="34"/>
  <c r="R54" i="34"/>
  <c r="Q54" i="34"/>
  <c r="P54" i="34"/>
  <c r="O54" i="34"/>
  <c r="N54" i="34"/>
  <c r="M54" i="34"/>
  <c r="L54" i="34"/>
  <c r="K54" i="34"/>
  <c r="J54" i="34"/>
  <c r="I54" i="34"/>
  <c r="H54" i="34"/>
  <c r="G54" i="34"/>
  <c r="F54" i="34"/>
  <c r="W53" i="34"/>
  <c r="V53" i="34"/>
  <c r="U53" i="34"/>
  <c r="T53" i="34"/>
  <c r="S53" i="34"/>
  <c r="R53" i="34"/>
  <c r="Q53" i="34"/>
  <c r="P53" i="34"/>
  <c r="O53" i="34"/>
  <c r="N53" i="34"/>
  <c r="M53" i="34"/>
  <c r="L53" i="34"/>
  <c r="K53" i="34"/>
  <c r="J53" i="34"/>
  <c r="I53" i="34"/>
  <c r="H53" i="34"/>
  <c r="G53" i="34"/>
  <c r="F53" i="34"/>
  <c r="W52" i="34"/>
  <c r="V52" i="34"/>
  <c r="U52" i="34"/>
  <c r="T52" i="34"/>
  <c r="S52" i="34"/>
  <c r="R52" i="34"/>
  <c r="Q52" i="34"/>
  <c r="P52" i="34"/>
  <c r="O52" i="34"/>
  <c r="N52" i="34"/>
  <c r="M52" i="34"/>
  <c r="L52" i="34"/>
  <c r="K52" i="34"/>
  <c r="J52" i="34"/>
  <c r="I52" i="34"/>
  <c r="H52" i="34"/>
  <c r="G52" i="34"/>
  <c r="F52" i="34"/>
  <c r="W51" i="34"/>
  <c r="V51" i="34"/>
  <c r="U51" i="34"/>
  <c r="T51" i="34"/>
  <c r="S51" i="34"/>
  <c r="R51" i="34"/>
  <c r="Q51" i="34"/>
  <c r="P51" i="34"/>
  <c r="O51" i="34"/>
  <c r="N51" i="34"/>
  <c r="M51" i="34"/>
  <c r="L51" i="34"/>
  <c r="K51" i="34"/>
  <c r="J51" i="34"/>
  <c r="I51" i="34"/>
  <c r="H51" i="34"/>
  <c r="G51" i="34"/>
  <c r="F51" i="34"/>
  <c r="W50" i="34"/>
  <c r="V50" i="34"/>
  <c r="U50" i="34"/>
  <c r="T50" i="34"/>
  <c r="S50" i="34"/>
  <c r="R50" i="34"/>
  <c r="Q50" i="34"/>
  <c r="P50" i="34"/>
  <c r="O50" i="34"/>
  <c r="N50" i="34"/>
  <c r="M50" i="34"/>
  <c r="L50" i="34"/>
  <c r="K50" i="34"/>
  <c r="J50" i="34"/>
  <c r="I50" i="34"/>
  <c r="H50" i="34"/>
  <c r="G50" i="34"/>
  <c r="F50" i="34"/>
  <c r="W49" i="34"/>
  <c r="V49" i="34"/>
  <c r="U49" i="34"/>
  <c r="T49" i="34"/>
  <c r="S49" i="34"/>
  <c r="R49" i="34"/>
  <c r="Q49" i="34"/>
  <c r="P49" i="34"/>
  <c r="O49" i="34"/>
  <c r="N49" i="34"/>
  <c r="M49" i="34"/>
  <c r="L49" i="34"/>
  <c r="K49" i="34"/>
  <c r="J49" i="34"/>
  <c r="I49" i="34"/>
  <c r="H49" i="34"/>
  <c r="G49" i="34"/>
  <c r="F49" i="34"/>
  <c r="W48" i="34"/>
  <c r="V48" i="34"/>
  <c r="U48" i="34"/>
  <c r="T48" i="34"/>
  <c r="S48" i="34"/>
  <c r="R48" i="34"/>
  <c r="Q48" i="34"/>
  <c r="P48" i="34"/>
  <c r="O48" i="34"/>
  <c r="N48" i="34"/>
  <c r="M48" i="34"/>
  <c r="L48" i="34"/>
  <c r="K48" i="34"/>
  <c r="J48" i="34"/>
  <c r="I48" i="34"/>
  <c r="H48" i="34"/>
  <c r="G48" i="34"/>
  <c r="F48" i="34"/>
  <c r="W47" i="34"/>
  <c r="V47" i="34"/>
  <c r="U47" i="34"/>
  <c r="T47" i="34"/>
  <c r="S47" i="34"/>
  <c r="R47" i="34"/>
  <c r="Q47" i="34"/>
  <c r="P47" i="34"/>
  <c r="O47" i="34"/>
  <c r="N47" i="34"/>
  <c r="M47" i="34"/>
  <c r="L47" i="34"/>
  <c r="K47" i="34"/>
  <c r="J47" i="34"/>
  <c r="I47" i="34"/>
  <c r="H47" i="34"/>
  <c r="G47" i="34"/>
  <c r="F47" i="34"/>
  <c r="W46" i="34"/>
  <c r="V46" i="34"/>
  <c r="U46" i="34"/>
  <c r="T46" i="34"/>
  <c r="S46" i="34"/>
  <c r="R46" i="34"/>
  <c r="Q46" i="34"/>
  <c r="P46" i="34"/>
  <c r="O46" i="34"/>
  <c r="N46" i="34"/>
  <c r="M46" i="34"/>
  <c r="L46" i="34"/>
  <c r="K46" i="34"/>
  <c r="J46" i="34"/>
  <c r="I46" i="34"/>
  <c r="H46" i="34"/>
  <c r="G46" i="34"/>
  <c r="F46" i="34"/>
  <c r="W45" i="34"/>
  <c r="V45" i="34"/>
  <c r="U45" i="34"/>
  <c r="T45" i="34"/>
  <c r="S45" i="34"/>
  <c r="R45" i="34"/>
  <c r="Q45" i="34"/>
  <c r="P45" i="34"/>
  <c r="O45" i="34"/>
  <c r="N45" i="34"/>
  <c r="M45" i="34"/>
  <c r="L45" i="34"/>
  <c r="K45" i="34"/>
  <c r="J45" i="34"/>
  <c r="I45" i="34"/>
  <c r="H45" i="34"/>
  <c r="G45" i="34"/>
  <c r="F45" i="34"/>
  <c r="W44" i="34"/>
  <c r="V44" i="34"/>
  <c r="U44" i="34"/>
  <c r="T44" i="34"/>
  <c r="S44" i="34"/>
  <c r="R44" i="34"/>
  <c r="Q44" i="34"/>
  <c r="P44" i="34"/>
  <c r="O44" i="34"/>
  <c r="N44" i="34"/>
  <c r="M44" i="34"/>
  <c r="L44" i="34"/>
  <c r="K44" i="34"/>
  <c r="J44" i="34"/>
  <c r="I44" i="34"/>
  <c r="H44" i="34"/>
  <c r="G44" i="34"/>
  <c r="F44" i="34"/>
  <c r="W43" i="34"/>
  <c r="V43" i="34"/>
  <c r="U43" i="34"/>
  <c r="T43" i="34"/>
  <c r="S43" i="34"/>
  <c r="R43" i="34"/>
  <c r="Q43" i="34"/>
  <c r="P43" i="34"/>
  <c r="O43" i="34"/>
  <c r="N43" i="34"/>
  <c r="M43" i="34"/>
  <c r="L43" i="34"/>
  <c r="K43" i="34"/>
  <c r="J43" i="34"/>
  <c r="I43" i="34"/>
  <c r="H43" i="34"/>
  <c r="G43" i="34"/>
  <c r="F43" i="34"/>
  <c r="W42" i="34"/>
  <c r="V42" i="34"/>
  <c r="U42" i="34"/>
  <c r="T42" i="34"/>
  <c r="S42" i="34"/>
  <c r="R42" i="34"/>
  <c r="Q42" i="34"/>
  <c r="P42" i="34"/>
  <c r="O42" i="34"/>
  <c r="N42" i="34"/>
  <c r="M42" i="34"/>
  <c r="L42" i="34"/>
  <c r="K42" i="34"/>
  <c r="J42" i="34"/>
  <c r="I42" i="34"/>
  <c r="H42" i="34"/>
  <c r="G42" i="34"/>
  <c r="F42" i="34"/>
  <c r="W41" i="34"/>
  <c r="V41" i="34"/>
  <c r="U41" i="34"/>
  <c r="T41" i="34"/>
  <c r="S41" i="34"/>
  <c r="R41" i="34"/>
  <c r="Q41" i="34"/>
  <c r="P41" i="34"/>
  <c r="O41" i="34"/>
  <c r="N41" i="34"/>
  <c r="M41" i="34"/>
  <c r="L41" i="34"/>
  <c r="K41" i="34"/>
  <c r="J41" i="34"/>
  <c r="I41" i="34"/>
  <c r="H41" i="34"/>
  <c r="G41" i="34"/>
  <c r="F41" i="34"/>
  <c r="W40" i="34"/>
  <c r="V40" i="34"/>
  <c r="U40" i="34"/>
  <c r="T40" i="34"/>
  <c r="S40" i="34"/>
  <c r="R40" i="34"/>
  <c r="Q40" i="34"/>
  <c r="P40" i="34"/>
  <c r="O40" i="34"/>
  <c r="N40" i="34"/>
  <c r="M40" i="34"/>
  <c r="L40" i="34"/>
  <c r="K40" i="34"/>
  <c r="J40" i="34"/>
  <c r="I40" i="34"/>
  <c r="H40" i="34"/>
  <c r="G40" i="34"/>
  <c r="F40" i="34"/>
  <c r="W39" i="34"/>
  <c r="V39" i="34"/>
  <c r="U39" i="34"/>
  <c r="T39" i="34"/>
  <c r="S39" i="34"/>
  <c r="R39" i="34"/>
  <c r="Q39" i="34"/>
  <c r="P39" i="34"/>
  <c r="O39" i="34"/>
  <c r="N39" i="34"/>
  <c r="M39" i="34"/>
  <c r="L39" i="34"/>
  <c r="K39" i="34"/>
  <c r="J39" i="34"/>
  <c r="I39" i="34"/>
  <c r="H39" i="34"/>
  <c r="G39" i="34"/>
  <c r="F39" i="34"/>
  <c r="W38" i="34"/>
  <c r="V38" i="34"/>
  <c r="U38" i="34"/>
  <c r="T38" i="34"/>
  <c r="S38" i="34"/>
  <c r="R38" i="34"/>
  <c r="Q38" i="34"/>
  <c r="P38" i="34"/>
  <c r="O38" i="34"/>
  <c r="N38" i="34"/>
  <c r="M38" i="34"/>
  <c r="L38" i="34"/>
  <c r="K38" i="34"/>
  <c r="J38" i="34"/>
  <c r="I38" i="34"/>
  <c r="H38" i="34"/>
  <c r="G38" i="34"/>
  <c r="F38" i="34"/>
  <c r="W37" i="34"/>
  <c r="V37" i="34"/>
  <c r="U37" i="34"/>
  <c r="T37" i="34"/>
  <c r="S37" i="34"/>
  <c r="R37" i="34"/>
  <c r="Q37" i="34"/>
  <c r="P37" i="34"/>
  <c r="O37" i="34"/>
  <c r="N37" i="34"/>
  <c r="M37" i="34"/>
  <c r="L37" i="34"/>
  <c r="K37" i="34"/>
  <c r="J37" i="34"/>
  <c r="I37" i="34"/>
  <c r="H37" i="34"/>
  <c r="G37" i="34"/>
  <c r="F37" i="34"/>
  <c r="W36" i="34"/>
  <c r="V36" i="34"/>
  <c r="U36" i="34"/>
  <c r="T36" i="34"/>
  <c r="S36" i="34"/>
  <c r="R36" i="34"/>
  <c r="Q36" i="34"/>
  <c r="P36" i="34"/>
  <c r="O36" i="34"/>
  <c r="N36" i="34"/>
  <c r="M36" i="34"/>
  <c r="L36" i="34"/>
  <c r="K36" i="34"/>
  <c r="J36" i="34"/>
  <c r="I36" i="34"/>
  <c r="H36" i="34"/>
  <c r="G36" i="34"/>
  <c r="F36" i="34"/>
  <c r="W35" i="34"/>
  <c r="V35" i="34"/>
  <c r="U35" i="34"/>
  <c r="T35" i="34"/>
  <c r="S35" i="34"/>
  <c r="R35" i="34"/>
  <c r="Q35" i="34"/>
  <c r="P35" i="34"/>
  <c r="O35" i="34"/>
  <c r="N35" i="34"/>
  <c r="M35" i="34"/>
  <c r="L35" i="34"/>
  <c r="K35" i="34"/>
  <c r="J35" i="34"/>
  <c r="I35" i="34"/>
  <c r="H35" i="34"/>
  <c r="G35" i="34"/>
  <c r="F35" i="34"/>
  <c r="W34" i="34"/>
  <c r="V34" i="34"/>
  <c r="U34" i="34"/>
  <c r="T34" i="34"/>
  <c r="S34" i="34"/>
  <c r="R34" i="34"/>
  <c r="Q34" i="34"/>
  <c r="P34" i="34"/>
  <c r="O34" i="34"/>
  <c r="N34" i="34"/>
  <c r="M34" i="34"/>
  <c r="L34" i="34"/>
  <c r="K34" i="34"/>
  <c r="J34" i="34"/>
  <c r="I34" i="34"/>
  <c r="H34" i="34"/>
  <c r="G34" i="34"/>
  <c r="F34" i="34"/>
  <c r="W33" i="34"/>
  <c r="V33" i="34"/>
  <c r="U33" i="34"/>
  <c r="T33" i="34"/>
  <c r="S33" i="34"/>
  <c r="R33" i="34"/>
  <c r="Q33" i="34"/>
  <c r="P33" i="34"/>
  <c r="O33" i="34"/>
  <c r="N33" i="34"/>
  <c r="M33" i="34"/>
  <c r="L33" i="34"/>
  <c r="K33" i="34"/>
  <c r="J33" i="34"/>
  <c r="I33" i="34"/>
  <c r="H33" i="34"/>
  <c r="G33" i="34"/>
  <c r="F33" i="34"/>
  <c r="W32" i="34"/>
  <c r="V32" i="34"/>
  <c r="U32" i="34"/>
  <c r="T32" i="34"/>
  <c r="S32" i="34"/>
  <c r="R32" i="34"/>
  <c r="Q32" i="34"/>
  <c r="P32" i="34"/>
  <c r="O32" i="34"/>
  <c r="N32" i="34"/>
  <c r="M32" i="34"/>
  <c r="L32" i="34"/>
  <c r="K32" i="34"/>
  <c r="J32" i="34"/>
  <c r="I32" i="34"/>
  <c r="H32" i="34"/>
  <c r="G32" i="34"/>
  <c r="F32" i="34"/>
  <c r="W31" i="34"/>
  <c r="V31" i="34"/>
  <c r="U31" i="34"/>
  <c r="T31" i="34"/>
  <c r="S31" i="34"/>
  <c r="R31" i="34"/>
  <c r="Q31" i="34"/>
  <c r="P31" i="34"/>
  <c r="O31" i="34"/>
  <c r="N31" i="34"/>
  <c r="M31" i="34"/>
  <c r="L31" i="34"/>
  <c r="K31" i="34"/>
  <c r="J31" i="34"/>
  <c r="I31" i="34"/>
  <c r="H31" i="34"/>
  <c r="G31" i="34"/>
  <c r="F31" i="34"/>
  <c r="W30" i="34"/>
  <c r="V30" i="34"/>
  <c r="U30" i="34"/>
  <c r="T30" i="34"/>
  <c r="S30" i="34"/>
  <c r="R30" i="34"/>
  <c r="Q30" i="34"/>
  <c r="P30" i="34"/>
  <c r="O30" i="34"/>
  <c r="N30" i="34"/>
  <c r="M30" i="34"/>
  <c r="L30" i="34"/>
  <c r="K30" i="34"/>
  <c r="J30" i="34"/>
  <c r="I30" i="34"/>
  <c r="H30" i="34"/>
  <c r="G30" i="34"/>
  <c r="F30" i="34"/>
  <c r="W29" i="34"/>
  <c r="V29" i="34"/>
  <c r="U29" i="34"/>
  <c r="T29" i="34"/>
  <c r="S29" i="34"/>
  <c r="R29" i="34"/>
  <c r="Q29" i="34"/>
  <c r="P29" i="34"/>
  <c r="O29" i="34"/>
  <c r="N29" i="34"/>
  <c r="M29" i="34"/>
  <c r="L29" i="34"/>
  <c r="K29" i="34"/>
  <c r="J29" i="34"/>
  <c r="I29" i="34"/>
  <c r="H29" i="34"/>
  <c r="G29" i="34"/>
  <c r="F29" i="34"/>
  <c r="W28" i="34"/>
  <c r="V28" i="34"/>
  <c r="U28" i="34"/>
  <c r="T28" i="34"/>
  <c r="S28" i="34"/>
  <c r="R28" i="34"/>
  <c r="Q28" i="34"/>
  <c r="P28" i="34"/>
  <c r="O28" i="34"/>
  <c r="N28" i="34"/>
  <c r="M28" i="34"/>
  <c r="L28" i="34"/>
  <c r="K28" i="34"/>
  <c r="J28" i="34"/>
  <c r="I28" i="34"/>
  <c r="H28" i="34"/>
  <c r="G28" i="34"/>
  <c r="F28" i="34"/>
  <c r="W27" i="34"/>
  <c r="V27" i="34"/>
  <c r="U27" i="34"/>
  <c r="T27" i="34"/>
  <c r="S27" i="34"/>
  <c r="R27" i="34"/>
  <c r="Q27" i="34"/>
  <c r="P27" i="34"/>
  <c r="O27" i="34"/>
  <c r="N27" i="34"/>
  <c r="M27" i="34"/>
  <c r="L27" i="34"/>
  <c r="K27" i="34"/>
  <c r="J27" i="34"/>
  <c r="I27" i="34"/>
  <c r="H27" i="34"/>
  <c r="G27" i="34"/>
  <c r="F27" i="34"/>
  <c r="W26" i="34"/>
  <c r="V26" i="34"/>
  <c r="U26" i="34"/>
  <c r="T26" i="34"/>
  <c r="S26" i="34"/>
  <c r="R26" i="34"/>
  <c r="Q26" i="34"/>
  <c r="P26" i="34"/>
  <c r="O26" i="34"/>
  <c r="N26" i="34"/>
  <c r="M26" i="34"/>
  <c r="L26" i="34"/>
  <c r="K26" i="34"/>
  <c r="J26" i="34"/>
  <c r="I26" i="34"/>
  <c r="H26" i="34"/>
  <c r="G26" i="34"/>
  <c r="F26" i="34"/>
  <c r="W25" i="34"/>
  <c r="V25" i="34"/>
  <c r="U25" i="34"/>
  <c r="T25" i="34"/>
  <c r="S25" i="34"/>
  <c r="R25" i="34"/>
  <c r="Q25" i="34"/>
  <c r="P25" i="34"/>
  <c r="O25" i="34"/>
  <c r="N25" i="34"/>
  <c r="M25" i="34"/>
  <c r="L25" i="34"/>
  <c r="K25" i="34"/>
  <c r="J25" i="34"/>
  <c r="I25" i="34"/>
  <c r="H25" i="34"/>
  <c r="G25" i="34"/>
  <c r="F25" i="34"/>
  <c r="W24" i="34"/>
  <c r="V24" i="34"/>
  <c r="U24" i="34"/>
  <c r="T24" i="34"/>
  <c r="S24" i="34"/>
  <c r="R24" i="34"/>
  <c r="Q24" i="34"/>
  <c r="P24" i="34"/>
  <c r="O24" i="34"/>
  <c r="N24" i="34"/>
  <c r="M24" i="34"/>
  <c r="L24" i="34"/>
  <c r="K24" i="34"/>
  <c r="J24" i="34"/>
  <c r="I24" i="34"/>
  <c r="H24" i="34"/>
  <c r="G24" i="34"/>
  <c r="F24" i="34"/>
  <c r="W23" i="34"/>
  <c r="V23" i="34"/>
  <c r="U23" i="34"/>
  <c r="T23" i="34"/>
  <c r="S23" i="34"/>
  <c r="R23" i="34"/>
  <c r="Q23" i="34"/>
  <c r="P23" i="34"/>
  <c r="O23" i="34"/>
  <c r="N23" i="34"/>
  <c r="M23" i="34"/>
  <c r="L23" i="34"/>
  <c r="K23" i="34"/>
  <c r="J23" i="34"/>
  <c r="I23" i="34"/>
  <c r="H23" i="34"/>
  <c r="G23" i="34"/>
  <c r="F23" i="34"/>
  <c r="W22" i="34"/>
  <c r="V22" i="34"/>
  <c r="U22" i="34"/>
  <c r="T22" i="34"/>
  <c r="S22" i="34"/>
  <c r="R22" i="34"/>
  <c r="Q22" i="34"/>
  <c r="P22" i="34"/>
  <c r="O22" i="34"/>
  <c r="N22" i="34"/>
  <c r="M22" i="34"/>
  <c r="L22" i="34"/>
  <c r="K22" i="34"/>
  <c r="J22" i="34"/>
  <c r="I22" i="34"/>
  <c r="H22" i="34"/>
  <c r="G22" i="34"/>
  <c r="F22" i="34"/>
  <c r="W21" i="34"/>
  <c r="V21" i="34"/>
  <c r="U21" i="34"/>
  <c r="T21" i="34"/>
  <c r="S21" i="34"/>
  <c r="R21" i="34"/>
  <c r="Q21" i="34"/>
  <c r="P21" i="34"/>
  <c r="O21" i="34"/>
  <c r="N21" i="34"/>
  <c r="M21" i="34"/>
  <c r="L21" i="34"/>
  <c r="K21" i="34"/>
  <c r="J21" i="34"/>
  <c r="I21" i="34"/>
  <c r="H21" i="34"/>
  <c r="G21" i="34"/>
  <c r="F21" i="34"/>
  <c r="W20" i="34"/>
  <c r="V20" i="34"/>
  <c r="U20" i="34"/>
  <c r="T20" i="34"/>
  <c r="S20" i="34"/>
  <c r="R20" i="34"/>
  <c r="Q20" i="34"/>
  <c r="P20" i="34"/>
  <c r="O20" i="34"/>
  <c r="N20" i="34"/>
  <c r="M20" i="34"/>
  <c r="L20" i="34"/>
  <c r="K20" i="34"/>
  <c r="J20" i="34"/>
  <c r="I20" i="34"/>
  <c r="H20" i="34"/>
  <c r="G20" i="34"/>
  <c r="F20" i="34"/>
  <c r="W19" i="34"/>
  <c r="V19" i="34"/>
  <c r="U19" i="34"/>
  <c r="T19" i="34"/>
  <c r="S19" i="34"/>
  <c r="R19" i="34"/>
  <c r="Q19" i="34"/>
  <c r="P19" i="34"/>
  <c r="O19" i="34"/>
  <c r="N19" i="34"/>
  <c r="M19" i="34"/>
  <c r="L19" i="34"/>
  <c r="K19" i="34"/>
  <c r="J19" i="34"/>
  <c r="I19" i="34"/>
  <c r="H19" i="34"/>
  <c r="G19" i="34"/>
  <c r="F19" i="34"/>
  <c r="W18" i="34"/>
  <c r="V18" i="34"/>
  <c r="U18" i="34"/>
  <c r="T18" i="34"/>
  <c r="S18" i="34"/>
  <c r="R18" i="34"/>
  <c r="Q18" i="34"/>
  <c r="P18" i="34"/>
  <c r="O18" i="34"/>
  <c r="N18" i="34"/>
  <c r="M18" i="34"/>
  <c r="L18" i="34"/>
  <c r="K18" i="34"/>
  <c r="J18" i="34"/>
  <c r="I18" i="34"/>
  <c r="H18" i="34"/>
  <c r="G18" i="34"/>
  <c r="F18" i="34"/>
  <c r="W17" i="34"/>
  <c r="V17" i="34"/>
  <c r="U17" i="34"/>
  <c r="T17" i="34"/>
  <c r="S17" i="34"/>
  <c r="R17" i="34"/>
  <c r="Q17" i="34"/>
  <c r="P17" i="34"/>
  <c r="O17" i="34"/>
  <c r="N17" i="34"/>
  <c r="M17" i="34"/>
  <c r="L17" i="34"/>
  <c r="K17" i="34"/>
  <c r="J17" i="34"/>
  <c r="I17" i="34"/>
  <c r="H17" i="34"/>
  <c r="G17" i="34"/>
  <c r="F17" i="34"/>
  <c r="W16" i="34"/>
  <c r="V16" i="34"/>
  <c r="U16" i="34"/>
  <c r="T16" i="34"/>
  <c r="S16" i="34"/>
  <c r="R16" i="34"/>
  <c r="Q16" i="34"/>
  <c r="P16" i="34"/>
  <c r="O16" i="34"/>
  <c r="N16" i="34"/>
  <c r="M16" i="34"/>
  <c r="L16" i="34"/>
  <c r="K16" i="34"/>
  <c r="J16" i="34"/>
  <c r="I16" i="34"/>
  <c r="H16" i="34"/>
  <c r="G16" i="34"/>
  <c r="F16" i="34"/>
  <c r="W15" i="34"/>
  <c r="V15" i="34"/>
  <c r="U15" i="34"/>
  <c r="T15" i="34"/>
  <c r="S15" i="34"/>
  <c r="R15" i="34"/>
  <c r="Q15" i="34"/>
  <c r="P15" i="34"/>
  <c r="O15" i="34"/>
  <c r="N15" i="34"/>
  <c r="M15" i="34"/>
  <c r="L15" i="34"/>
  <c r="K15" i="34"/>
  <c r="J15" i="34"/>
  <c r="I15" i="34"/>
  <c r="H15" i="34"/>
  <c r="G15" i="34"/>
  <c r="F15" i="34"/>
  <c r="W14" i="34"/>
  <c r="V14" i="34"/>
  <c r="U14" i="34"/>
  <c r="T14" i="34"/>
  <c r="S14" i="34"/>
  <c r="R14" i="34"/>
  <c r="Q14" i="34"/>
  <c r="P14" i="34"/>
  <c r="O14" i="34"/>
  <c r="N14" i="34"/>
  <c r="M14" i="34"/>
  <c r="L14" i="34"/>
  <c r="K14" i="34"/>
  <c r="J14" i="34"/>
  <c r="I14" i="34"/>
  <c r="H14" i="34"/>
  <c r="G14" i="34"/>
  <c r="F14" i="34"/>
  <c r="W13" i="34"/>
  <c r="V13" i="34"/>
  <c r="U13" i="34"/>
  <c r="T13" i="34"/>
  <c r="S13" i="34"/>
  <c r="R13" i="34"/>
  <c r="Q13" i="34"/>
  <c r="P13" i="34"/>
  <c r="O13" i="34"/>
  <c r="N13" i="34"/>
  <c r="M13" i="34"/>
  <c r="L13" i="34"/>
  <c r="K13" i="34"/>
  <c r="J13" i="34"/>
  <c r="I13" i="34"/>
  <c r="H13" i="34"/>
  <c r="G13" i="34"/>
  <c r="F13" i="34"/>
  <c r="W12" i="34"/>
  <c r="V12" i="34"/>
  <c r="U12" i="34"/>
  <c r="T12" i="34"/>
  <c r="S12" i="34"/>
  <c r="R12" i="34"/>
  <c r="Q12" i="34"/>
  <c r="P12" i="34"/>
  <c r="O12" i="34"/>
  <c r="N12" i="34"/>
  <c r="M12" i="34"/>
  <c r="L12" i="34"/>
  <c r="K12" i="34"/>
  <c r="J12" i="34"/>
  <c r="I12" i="34"/>
  <c r="H12" i="34"/>
  <c r="G12" i="34"/>
  <c r="F12" i="34"/>
  <c r="W11" i="34"/>
  <c r="V11" i="34"/>
  <c r="U11" i="34"/>
  <c r="T11" i="34"/>
  <c r="S11" i="34"/>
  <c r="R11" i="34"/>
  <c r="Q11" i="34"/>
  <c r="P11" i="34"/>
  <c r="O11" i="34"/>
  <c r="N11" i="34"/>
  <c r="M11" i="34"/>
  <c r="L11" i="34"/>
  <c r="K11" i="34"/>
  <c r="J11" i="34"/>
  <c r="I11" i="34"/>
  <c r="H11" i="34"/>
  <c r="G11" i="34"/>
  <c r="F11" i="34"/>
  <c r="W10" i="34"/>
  <c r="V10" i="34"/>
  <c r="U10" i="34"/>
  <c r="T10" i="34"/>
  <c r="S10" i="34"/>
  <c r="R10" i="34"/>
  <c r="Q10" i="34"/>
  <c r="P10" i="34"/>
  <c r="O10" i="34"/>
  <c r="N10" i="34"/>
  <c r="M10" i="34"/>
  <c r="L10" i="34"/>
  <c r="K10" i="34"/>
  <c r="J10" i="34"/>
  <c r="I10" i="34"/>
  <c r="H10" i="34"/>
  <c r="G10" i="34"/>
  <c r="F10" i="34"/>
  <c r="W9" i="34"/>
  <c r="V9" i="34"/>
  <c r="U9" i="34"/>
  <c r="T9" i="34"/>
  <c r="S9" i="34"/>
  <c r="R9" i="34"/>
  <c r="Q9" i="34"/>
  <c r="P9" i="34"/>
  <c r="O9" i="34"/>
  <c r="N9" i="34"/>
  <c r="M9" i="34"/>
  <c r="L9" i="34"/>
  <c r="K9" i="34"/>
  <c r="J9" i="34"/>
  <c r="I9" i="34"/>
  <c r="H9" i="34"/>
  <c r="G9" i="34"/>
  <c r="F9" i="34"/>
  <c r="D28" i="26"/>
  <c r="D27" i="26"/>
  <c r="A10" i="9"/>
  <c r="A11" i="9" s="1"/>
  <c r="A12" i="9" s="1"/>
  <c r="A13" i="9" s="1"/>
  <c r="A14" i="9" s="1"/>
  <c r="G95" i="33" l="1"/>
  <c r="H95" i="33"/>
  <c r="N95" i="33"/>
  <c r="I112" i="33"/>
  <c r="Y65" i="33"/>
  <c r="Q95" i="33"/>
  <c r="R95" i="33"/>
  <c r="S95" i="33"/>
  <c r="V95" i="33"/>
  <c r="W95" i="33"/>
  <c r="W83" i="33"/>
  <c r="P103" i="33"/>
  <c r="L84" i="33"/>
  <c r="S103" i="33"/>
  <c r="P84" i="33"/>
  <c r="J104" i="33"/>
  <c r="A41" i="5"/>
  <c r="A42" i="5" s="1"/>
  <c r="A43" i="5" s="1"/>
  <c r="A15" i="9"/>
  <c r="A16" i="9" s="1"/>
  <c r="A17" i="9" s="1"/>
  <c r="A18" i="9" s="1"/>
  <c r="A19" i="9" s="1"/>
  <c r="A20" i="9" s="1"/>
  <c r="A21" i="9" s="1"/>
  <c r="A22" i="9" s="1"/>
  <c r="A23" i="9" s="1"/>
  <c r="A24" i="9" s="1"/>
  <c r="A25" i="9" s="1"/>
  <c r="A26" i="9" s="1"/>
  <c r="A27" i="9" s="1"/>
  <c r="A28" i="9" s="1"/>
  <c r="A29" i="9" s="1"/>
  <c r="A30" i="9" s="1"/>
  <c r="A31" i="9" s="1"/>
  <c r="G24" i="4"/>
  <c r="J24" i="4" s="1"/>
  <c r="H75" i="33"/>
  <c r="K75" i="33"/>
  <c r="L75" i="33"/>
  <c r="M75" i="33"/>
  <c r="N75" i="33"/>
  <c r="G64" i="33"/>
  <c r="V84" i="33"/>
  <c r="Q104" i="33"/>
  <c r="H64" i="33"/>
  <c r="J81" i="33"/>
  <c r="W84" i="33"/>
  <c r="R104" i="33"/>
  <c r="I64" i="33"/>
  <c r="W81" i="33"/>
  <c r="X84" i="33"/>
  <c r="S104" i="33"/>
  <c r="J64" i="33"/>
  <c r="X81" i="33"/>
  <c r="Y84" i="33"/>
  <c r="U104" i="33"/>
  <c r="K64" i="33"/>
  <c r="Z81" i="33"/>
  <c r="V104" i="33"/>
  <c r="T102" i="33"/>
  <c r="J82" i="33"/>
  <c r="Q86" i="33"/>
  <c r="M83" i="33"/>
  <c r="R86" i="33"/>
  <c r="I103" i="33"/>
  <c r="X105" i="33"/>
  <c r="Q64" i="33"/>
  <c r="G85" i="33"/>
  <c r="R64" i="33"/>
  <c r="I85" i="33"/>
  <c r="V102" i="33"/>
  <c r="J105" i="33"/>
  <c r="T64" i="33"/>
  <c r="G83" i="33"/>
  <c r="G86" i="33"/>
  <c r="W102" i="33"/>
  <c r="O105" i="33"/>
  <c r="V64" i="33"/>
  <c r="H83" i="33"/>
  <c r="J86" i="33"/>
  <c r="G103" i="33"/>
  <c r="U105" i="33"/>
  <c r="L83" i="33"/>
  <c r="H103" i="33"/>
  <c r="W105" i="33"/>
  <c r="Q65" i="33"/>
  <c r="T65" i="33"/>
  <c r="Q83" i="33"/>
  <c r="T86" i="33"/>
  <c r="N103" i="33"/>
  <c r="J106" i="33"/>
  <c r="O75" i="33"/>
  <c r="T80" i="33"/>
  <c r="L95" i="33"/>
  <c r="O65" i="33"/>
  <c r="V80" i="33"/>
  <c r="M95" i="33"/>
  <c r="P68" i="33"/>
  <c r="M70" i="33"/>
  <c r="L100" i="33"/>
  <c r="J112" i="33"/>
  <c r="N70" i="33"/>
  <c r="L112" i="33"/>
  <c r="I71" i="33"/>
  <c r="Y100" i="33"/>
  <c r="W112" i="33"/>
  <c r="K80" i="33"/>
  <c r="M100" i="33"/>
  <c r="V73" i="33"/>
  <c r="M101" i="33"/>
  <c r="G75" i="33"/>
  <c r="U102" i="33"/>
  <c r="T68" i="33"/>
  <c r="M72" i="33"/>
  <c r="W75" i="33"/>
  <c r="S83" i="33"/>
  <c r="R92" i="33"/>
  <c r="J96" i="33"/>
  <c r="X103" i="33"/>
  <c r="N72" i="33"/>
  <c r="X75" i="33"/>
  <c r="U83" i="33"/>
  <c r="U92" i="33"/>
  <c r="Y103" i="33"/>
  <c r="S68" i="33"/>
  <c r="O72" i="33"/>
  <c r="Y75" i="33"/>
  <c r="V83" i="33"/>
  <c r="V92" i="33"/>
  <c r="J98" i="33"/>
  <c r="Z103" i="33"/>
  <c r="K70" i="33"/>
  <c r="J76" i="33"/>
  <c r="W92" i="33"/>
  <c r="J71" i="33"/>
  <c r="Q91" i="33"/>
  <c r="M112" i="33"/>
  <c r="L71" i="33"/>
  <c r="N112" i="33"/>
  <c r="R71" i="33"/>
  <c r="G92" i="33"/>
  <c r="P112" i="33"/>
  <c r="S71" i="33"/>
  <c r="M92" i="33"/>
  <c r="Q112" i="33"/>
  <c r="H72" i="33"/>
  <c r="R75" i="33"/>
  <c r="P92" i="33"/>
  <c r="X95" i="33"/>
  <c r="J72" i="33"/>
  <c r="S75" i="33"/>
  <c r="Q92" i="33"/>
  <c r="Z95" i="33"/>
  <c r="Q72" i="33"/>
  <c r="V72" i="33"/>
  <c r="P76" i="33"/>
  <c r="L93" i="33"/>
  <c r="W72" i="33"/>
  <c r="J88" i="33"/>
  <c r="N94" i="33"/>
  <c r="J107" i="33"/>
  <c r="J68" i="33"/>
  <c r="X72" i="33"/>
  <c r="L88" i="33"/>
  <c r="Y94" i="33"/>
  <c r="J108" i="33"/>
  <c r="P90" i="33"/>
  <c r="T71" i="33"/>
  <c r="Q75" i="33"/>
  <c r="N92" i="33"/>
  <c r="O68" i="33"/>
  <c r="K73" i="33"/>
  <c r="Z94" i="33"/>
  <c r="U108" i="33"/>
  <c r="L73" i="33"/>
  <c r="X74" i="33"/>
  <c r="P94" i="33"/>
  <c r="M73" i="33"/>
  <c r="Z74" i="33"/>
  <c r="Q94" i="33"/>
  <c r="N73" i="33"/>
  <c r="U94" i="33"/>
  <c r="Y109" i="33"/>
  <c r="V109" i="33"/>
  <c r="V94" i="33"/>
  <c r="P110" i="33"/>
  <c r="I110" i="33"/>
  <c r="G110" i="33"/>
  <c r="Q73" i="33"/>
  <c r="J90" i="33"/>
  <c r="J93" i="33"/>
  <c r="W94" i="33"/>
  <c r="Z91" i="33"/>
  <c r="J91" i="33"/>
  <c r="G91" i="33"/>
  <c r="T91" i="33"/>
  <c r="I111" i="33"/>
  <c r="V111" i="33"/>
  <c r="U111" i="33"/>
  <c r="H111" i="33"/>
  <c r="J111" i="33"/>
  <c r="K111" i="33"/>
  <c r="O73" i="33"/>
  <c r="R70" i="33"/>
  <c r="V70" i="33"/>
  <c r="O70" i="33"/>
  <c r="S70" i="33"/>
  <c r="J70" i="33"/>
  <c r="U73" i="33"/>
  <c r="M90" i="33"/>
  <c r="K93" i="33"/>
  <c r="X94" i="33"/>
  <c r="P93" i="33"/>
  <c r="H113" i="33"/>
  <c r="G74" i="33"/>
  <c r="T93" i="33"/>
  <c r="I113" i="33"/>
  <c r="K74" i="33"/>
  <c r="U93" i="33"/>
  <c r="J113" i="33"/>
  <c r="Z98" i="33"/>
  <c r="R98" i="33"/>
  <c r="M74" i="33"/>
  <c r="S91" i="33"/>
  <c r="W93" i="33"/>
  <c r="J110" i="33"/>
  <c r="L113" i="33"/>
  <c r="W79" i="33"/>
  <c r="J79" i="33"/>
  <c r="N74" i="33"/>
  <c r="U91" i="33"/>
  <c r="X93" i="33"/>
  <c r="Z102" i="33"/>
  <c r="M110" i="33"/>
  <c r="R113" i="33"/>
  <c r="O74" i="33"/>
  <c r="V91" i="33"/>
  <c r="N110" i="33"/>
  <c r="S113" i="33"/>
  <c r="X101" i="33"/>
  <c r="N101" i="33"/>
  <c r="P101" i="33"/>
  <c r="J101" i="33"/>
  <c r="J69" i="33"/>
  <c r="Q74" i="33"/>
  <c r="H94" i="33"/>
  <c r="Y110" i="33"/>
  <c r="V113" i="33"/>
  <c r="T83" i="33"/>
  <c r="Z83" i="33"/>
  <c r="P83" i="33"/>
  <c r="N83" i="33"/>
  <c r="O83" i="33"/>
  <c r="K83" i="33"/>
  <c r="J83" i="33"/>
  <c r="U103" i="33"/>
  <c r="M103" i="33"/>
  <c r="L103" i="33"/>
  <c r="J103" i="33"/>
  <c r="W103" i="33"/>
  <c r="T103" i="33"/>
  <c r="V103" i="33"/>
  <c r="Q103" i="33"/>
  <c r="G70" i="33"/>
  <c r="Z110" i="33"/>
  <c r="W64" i="33"/>
  <c r="N64" i="33"/>
  <c r="M64" i="33"/>
  <c r="L64" i="33"/>
  <c r="Y64" i="33"/>
  <c r="Z64" i="33"/>
  <c r="U64" i="33"/>
  <c r="I84" i="33"/>
  <c r="G84" i="33"/>
  <c r="S84" i="33"/>
  <c r="Q84" i="33"/>
  <c r="R84" i="33"/>
  <c r="N84" i="33"/>
  <c r="P104" i="33"/>
  <c r="O104" i="33"/>
  <c r="N104" i="33"/>
  <c r="Y104" i="33"/>
  <c r="W104" i="33"/>
  <c r="X104" i="33"/>
  <c r="T104" i="33"/>
  <c r="Z73" i="33"/>
  <c r="T73" i="33"/>
  <c r="S73" i="33"/>
  <c r="R73" i="33"/>
  <c r="H73" i="33"/>
  <c r="G73" i="33"/>
  <c r="X73" i="33"/>
  <c r="Y93" i="33"/>
  <c r="I93" i="33"/>
  <c r="H93" i="33"/>
  <c r="G93" i="33"/>
  <c r="S93" i="33"/>
  <c r="Q93" i="33"/>
  <c r="R93" i="33"/>
  <c r="M93" i="33"/>
  <c r="Y113" i="33"/>
  <c r="Q113" i="33"/>
  <c r="P113" i="33"/>
  <c r="M113" i="33"/>
  <c r="N113" i="33"/>
  <c r="X113" i="33"/>
  <c r="Z113" i="33"/>
  <c r="U113" i="33"/>
  <c r="W73" i="33"/>
  <c r="N93" i="33"/>
  <c r="G113" i="33"/>
  <c r="U74" i="33"/>
  <c r="T74" i="33"/>
  <c r="S74" i="33"/>
  <c r="J74" i="33"/>
  <c r="H74" i="33"/>
  <c r="I74" i="33"/>
  <c r="Y74" i="33"/>
  <c r="K94" i="33"/>
  <c r="J94" i="33"/>
  <c r="I94" i="33"/>
  <c r="T94" i="33"/>
  <c r="R94" i="33"/>
  <c r="S94" i="33"/>
  <c r="O94" i="33"/>
  <c r="Y73" i="33"/>
  <c r="R90" i="33"/>
  <c r="L110" i="33"/>
  <c r="L74" i="33"/>
  <c r="V93" i="33"/>
  <c r="K113" i="33"/>
  <c r="P74" i="33"/>
  <c r="G94" i="33"/>
  <c r="Q110" i="33"/>
  <c r="T113" i="33"/>
  <c r="T82" i="33"/>
  <c r="S82" i="33"/>
  <c r="L82" i="33"/>
  <c r="I70" i="33"/>
  <c r="J73" i="33"/>
  <c r="V74" i="33"/>
  <c r="J80" i="33"/>
  <c r="Y83" i="33"/>
  <c r="M94" i="33"/>
  <c r="O103" i="33"/>
  <c r="G111" i="33"/>
  <c r="P95" i="33"/>
  <c r="I75" i="33"/>
  <c r="J92" i="33"/>
  <c r="T95" i="33"/>
  <c r="R112" i="33"/>
  <c r="K112" i="33"/>
  <c r="J65" i="33"/>
  <c r="J75" i="33"/>
  <c r="L92" i="33"/>
  <c r="U95" i="33"/>
  <c r="S112" i="33"/>
  <c r="I72" i="33"/>
  <c r="T75" i="33"/>
  <c r="J85" i="33"/>
  <c r="I95" i="33"/>
  <c r="U75" i="33"/>
  <c r="Z85" i="33"/>
  <c r="J95" i="33"/>
  <c r="L72" i="33"/>
  <c r="V75" i="33"/>
  <c r="K95" i="33"/>
  <c r="O24" i="18"/>
  <c r="D15" i="2" s="1"/>
  <c r="G15" i="2" s="1"/>
  <c r="I99" i="33"/>
  <c r="Z99" i="33"/>
  <c r="Y99" i="33"/>
  <c r="G65" i="33"/>
  <c r="L89" i="33"/>
  <c r="Y105" i="33"/>
  <c r="O80" i="33"/>
  <c r="M80" i="33"/>
  <c r="L80" i="33"/>
  <c r="X80" i="33"/>
  <c r="S80" i="33"/>
  <c r="R80" i="33"/>
  <c r="P80" i="33"/>
  <c r="Q80" i="33"/>
  <c r="P100" i="33"/>
  <c r="O100" i="33"/>
  <c r="N100" i="33"/>
  <c r="I100" i="33"/>
  <c r="G100" i="33"/>
  <c r="V100" i="33"/>
  <c r="U100" i="33"/>
  <c r="S100" i="33"/>
  <c r="X76" i="33"/>
  <c r="Z78" i="33"/>
  <c r="M78" i="33"/>
  <c r="W76" i="33"/>
  <c r="H69" i="33"/>
  <c r="G79" i="33"/>
  <c r="R85" i="33"/>
  <c r="U89" i="33"/>
  <c r="L85" i="33"/>
  <c r="L65" i="33"/>
  <c r="U71" i="33"/>
  <c r="U85" i="33"/>
  <c r="V89" i="33"/>
  <c r="Q100" i="33"/>
  <c r="G106" i="33"/>
  <c r="M65" i="33"/>
  <c r="Q69" i="33"/>
  <c r="V71" i="33"/>
  <c r="N79" i="33"/>
  <c r="X85" i="33"/>
  <c r="R100" i="33"/>
  <c r="U79" i="33"/>
  <c r="W100" i="33"/>
  <c r="X65" i="33"/>
  <c r="W65" i="33"/>
  <c r="I65" i="33"/>
  <c r="Z65" i="33"/>
  <c r="H65" i="33"/>
  <c r="K65" i="33"/>
  <c r="P85" i="33"/>
  <c r="Q85" i="33"/>
  <c r="O85" i="33"/>
  <c r="N85" i="33"/>
  <c r="M85" i="33"/>
  <c r="T105" i="33"/>
  <c r="V105" i="33"/>
  <c r="S105" i="33"/>
  <c r="Q105" i="33"/>
  <c r="P105" i="33"/>
  <c r="P65" i="33"/>
  <c r="G80" i="33"/>
  <c r="Z100" i="33"/>
  <c r="R66" i="33"/>
  <c r="Q66" i="33"/>
  <c r="N66" i="33"/>
  <c r="O86" i="33"/>
  <c r="M86" i="33"/>
  <c r="L86" i="33"/>
  <c r="P86" i="33"/>
  <c r="N106" i="33"/>
  <c r="M106" i="33"/>
  <c r="L106" i="33"/>
  <c r="X106" i="33"/>
  <c r="S106" i="33"/>
  <c r="R106" i="33"/>
  <c r="Q106" i="33"/>
  <c r="P106" i="33"/>
  <c r="Z106" i="33"/>
  <c r="U80" i="33"/>
  <c r="S86" i="33"/>
  <c r="O67" i="33"/>
  <c r="I67" i="33"/>
  <c r="M87" i="33"/>
  <c r="Y87" i="33"/>
  <c r="Q87" i="33"/>
  <c r="O87" i="33"/>
  <c r="V87" i="33"/>
  <c r="Z68" i="33"/>
  <c r="M68" i="33"/>
  <c r="L68" i="33"/>
  <c r="X88" i="33"/>
  <c r="W88" i="33"/>
  <c r="I88" i="33"/>
  <c r="T108" i="33"/>
  <c r="Q108" i="33"/>
  <c r="G69" i="33"/>
  <c r="X69" i="33"/>
  <c r="U69" i="33"/>
  <c r="S69" i="33"/>
  <c r="T69" i="33"/>
  <c r="G89" i="33"/>
  <c r="S89" i="33"/>
  <c r="R89" i="33"/>
  <c r="Q89" i="33"/>
  <c r="W109" i="33"/>
  <c r="S109" i="33"/>
  <c r="P109" i="33"/>
  <c r="O109" i="33"/>
  <c r="N109" i="33"/>
  <c r="W96" i="33"/>
  <c r="X107" i="33"/>
  <c r="Y71" i="33"/>
  <c r="K71" i="33"/>
  <c r="X71" i="33"/>
  <c r="O71" i="33"/>
  <c r="Q71" i="33"/>
  <c r="P71" i="33"/>
  <c r="N71" i="33"/>
  <c r="M71" i="33"/>
  <c r="Z71" i="33"/>
  <c r="Y91" i="33"/>
  <c r="X91" i="33"/>
  <c r="W91" i="33"/>
  <c r="N91" i="33"/>
  <c r="K91" i="33"/>
  <c r="O91" i="33"/>
  <c r="M91" i="33"/>
  <c r="L91" i="33"/>
  <c r="Y111" i="33"/>
  <c r="X111" i="33"/>
  <c r="W111" i="33"/>
  <c r="N111" i="33"/>
  <c r="Q111" i="33"/>
  <c r="P111" i="33"/>
  <c r="M111" i="33"/>
  <c r="O111" i="33"/>
  <c r="Z111" i="33"/>
  <c r="W80" i="33"/>
  <c r="H91" i="33"/>
  <c r="X96" i="33"/>
  <c r="Y107" i="33"/>
  <c r="L111" i="33"/>
  <c r="L67" i="33"/>
  <c r="L76" i="33"/>
  <c r="Y80" i="33"/>
  <c r="Z86" i="33"/>
  <c r="I91" i="33"/>
  <c r="G108" i="33"/>
  <c r="R111" i="33"/>
  <c r="N67" i="33"/>
  <c r="G71" i="33"/>
  <c r="M76" i="33"/>
  <c r="Z80" i="33"/>
  <c r="I108" i="33"/>
  <c r="S111" i="33"/>
  <c r="H68" i="33"/>
  <c r="H71" i="33"/>
  <c r="N87" i="33"/>
  <c r="P91" i="33"/>
  <c r="N105" i="33"/>
  <c r="T111" i="33"/>
  <c r="Q70" i="33"/>
  <c r="G81" i="33"/>
  <c r="S92" i="33"/>
  <c r="O110" i="33"/>
  <c r="G112" i="33"/>
  <c r="I82" i="33"/>
  <c r="G82" i="33"/>
  <c r="O102" i="33"/>
  <c r="I102" i="33"/>
  <c r="G72" i="33"/>
  <c r="U70" i="33"/>
  <c r="T70" i="33"/>
  <c r="H70" i="33"/>
  <c r="X90" i="33"/>
  <c r="W90" i="33"/>
  <c r="V90" i="33"/>
  <c r="I90" i="33"/>
  <c r="X110" i="33"/>
  <c r="U110" i="33"/>
  <c r="R110" i="33"/>
  <c r="S72" i="33"/>
  <c r="S90" i="33"/>
  <c r="R72" i="33"/>
  <c r="Q101" i="33"/>
  <c r="K90" i="33"/>
  <c r="Z92" i="33"/>
  <c r="Y92" i="33"/>
  <c r="X92" i="33"/>
  <c r="K92" i="33"/>
  <c r="O92" i="33"/>
  <c r="Z112" i="33"/>
  <c r="Y112" i="33"/>
  <c r="X112" i="33"/>
  <c r="O112" i="33"/>
  <c r="V82" i="33"/>
  <c r="H92" i="33"/>
  <c r="U101" i="33"/>
  <c r="T112" i="33"/>
  <c r="X82" i="33"/>
  <c r="T90" i="33"/>
  <c r="I92" i="33"/>
  <c r="U112" i="33"/>
  <c r="K72" i="33"/>
  <c r="Z72" i="33"/>
  <c r="Y72" i="33"/>
  <c r="P72" i="33"/>
  <c r="U72" i="33"/>
  <c r="Y90" i="33"/>
  <c r="G102" i="33"/>
  <c r="V112" i="33"/>
  <c r="P73" i="33"/>
  <c r="P75" i="33"/>
  <c r="I83" i="33"/>
  <c r="O93" i="33"/>
  <c r="O95" i="33"/>
  <c r="O113" i="33"/>
  <c r="O64" i="33"/>
  <c r="P64" i="33"/>
  <c r="S64" i="33"/>
  <c r="K77" i="33"/>
  <c r="I77" i="33"/>
  <c r="G77" i="33"/>
  <c r="T77" i="33"/>
  <c r="P77" i="33"/>
  <c r="R77" i="33"/>
  <c r="N77" i="33"/>
  <c r="H77" i="33"/>
  <c r="Q77" i="33"/>
  <c r="O77" i="33"/>
  <c r="M77" i="33"/>
  <c r="L77" i="33"/>
  <c r="Y77" i="33"/>
  <c r="X77" i="33"/>
  <c r="W77" i="33"/>
  <c r="Z77" i="33"/>
  <c r="V77" i="33"/>
  <c r="S77" i="33"/>
  <c r="K97" i="33"/>
  <c r="H97" i="33"/>
  <c r="R97" i="33"/>
  <c r="Q97" i="33"/>
  <c r="O97" i="33"/>
  <c r="N97" i="33"/>
  <c r="W97" i="33"/>
  <c r="T97" i="33"/>
  <c r="Z97" i="33"/>
  <c r="Y97" i="33"/>
  <c r="X97" i="33"/>
  <c r="U97" i="33"/>
  <c r="V97" i="33"/>
  <c r="P97" i="33"/>
  <c r="I97" i="33"/>
  <c r="G97" i="33"/>
  <c r="M97" i="33"/>
  <c r="L97" i="33"/>
  <c r="S97" i="33"/>
  <c r="U77" i="33"/>
  <c r="N98" i="33"/>
  <c r="K76" i="33"/>
  <c r="I76" i="33"/>
  <c r="H76" i="33"/>
  <c r="Z76" i="33"/>
  <c r="S76" i="33"/>
  <c r="O76" i="33"/>
  <c r="K96" i="33"/>
  <c r="H96" i="33"/>
  <c r="P96" i="33"/>
  <c r="O96" i="33"/>
  <c r="M96" i="33"/>
  <c r="L96" i="33"/>
  <c r="Y96" i="33"/>
  <c r="U96" i="33"/>
  <c r="K79" i="33"/>
  <c r="M79" i="33"/>
  <c r="L79" i="33"/>
  <c r="I79" i="33"/>
  <c r="H79" i="33"/>
  <c r="V79" i="33"/>
  <c r="R79" i="33"/>
  <c r="K99" i="33"/>
  <c r="H99" i="33"/>
  <c r="V99" i="33"/>
  <c r="U99" i="33"/>
  <c r="S99" i="33"/>
  <c r="R99" i="33"/>
  <c r="K78" i="33"/>
  <c r="L78" i="33"/>
  <c r="H78" i="33"/>
  <c r="G78" i="33"/>
  <c r="U78" i="33"/>
  <c r="Q78" i="33"/>
  <c r="U98" i="33"/>
  <c r="Q76" i="33"/>
  <c r="O79" i="33"/>
  <c r="V98" i="33"/>
  <c r="Z66" i="33"/>
  <c r="R76" i="33"/>
  <c r="P79" i="33"/>
  <c r="S87" i="33"/>
  <c r="K81" i="33"/>
  <c r="H81" i="33"/>
  <c r="P81" i="33"/>
  <c r="O81" i="33"/>
  <c r="M81" i="33"/>
  <c r="L81" i="33"/>
  <c r="Y81" i="33"/>
  <c r="U81" i="33"/>
  <c r="K101" i="33"/>
  <c r="H101" i="33"/>
  <c r="Z101" i="33"/>
  <c r="Y101" i="33"/>
  <c r="W101" i="33"/>
  <c r="V101" i="33"/>
  <c r="O101" i="33"/>
  <c r="G67" i="33"/>
  <c r="T76" i="33"/>
  <c r="Q79" i="33"/>
  <c r="T87" i="33"/>
  <c r="M89" i="33"/>
  <c r="X98" i="33"/>
  <c r="R101" i="33"/>
  <c r="L108" i="33"/>
  <c r="X109" i="33"/>
  <c r="K82" i="33"/>
  <c r="H82" i="33"/>
  <c r="R82" i="33"/>
  <c r="Q82" i="33"/>
  <c r="O82" i="33"/>
  <c r="N82" i="33"/>
  <c r="W82" i="33"/>
  <c r="K102" i="33"/>
  <c r="H102" i="33"/>
  <c r="Y102" i="33"/>
  <c r="X102" i="33"/>
  <c r="Q102" i="33"/>
  <c r="M102" i="33"/>
  <c r="R68" i="33"/>
  <c r="U76" i="33"/>
  <c r="I78" i="33"/>
  <c r="S79" i="33"/>
  <c r="M82" i="33"/>
  <c r="U87" i="33"/>
  <c r="N89" i="33"/>
  <c r="S101" i="33"/>
  <c r="M108" i="33"/>
  <c r="K98" i="33"/>
  <c r="H98" i="33"/>
  <c r="T98" i="33"/>
  <c r="S98" i="33"/>
  <c r="Q98" i="33"/>
  <c r="P98" i="33"/>
  <c r="G98" i="33"/>
  <c r="Y98" i="33"/>
  <c r="X66" i="33"/>
  <c r="Y66" i="33"/>
  <c r="R87" i="33"/>
  <c r="W98" i="33"/>
  <c r="Q68" i="33"/>
  <c r="V76" i="33"/>
  <c r="T79" i="33"/>
  <c r="P82" i="33"/>
  <c r="G99" i="33"/>
  <c r="T101" i="33"/>
  <c r="K107" i="33"/>
  <c r="H107" i="33"/>
  <c r="Q107" i="33"/>
  <c r="P107" i="33"/>
  <c r="N107" i="33"/>
  <c r="M107" i="33"/>
  <c r="Z107" i="33"/>
  <c r="V107" i="33"/>
  <c r="K68" i="33"/>
  <c r="Y68" i="33"/>
  <c r="X68" i="33"/>
  <c r="V68" i="33"/>
  <c r="U68" i="33"/>
  <c r="N68" i="33"/>
  <c r="I68" i="33"/>
  <c r="K88" i="33"/>
  <c r="H88" i="33"/>
  <c r="G88" i="33"/>
  <c r="Z88" i="33"/>
  <c r="Y88" i="33"/>
  <c r="R88" i="33"/>
  <c r="N88" i="33"/>
  <c r="K108" i="33"/>
  <c r="H108" i="33"/>
  <c r="S108" i="33"/>
  <c r="R108" i="33"/>
  <c r="P108" i="33"/>
  <c r="O108" i="33"/>
  <c r="X108" i="33"/>
  <c r="G107" i="33"/>
  <c r="K67" i="33"/>
  <c r="X67" i="33"/>
  <c r="W67" i="33"/>
  <c r="U67" i="33"/>
  <c r="T67" i="33"/>
  <c r="M67" i="33"/>
  <c r="H67" i="33"/>
  <c r="K87" i="33"/>
  <c r="H87" i="33"/>
  <c r="Z87" i="33"/>
  <c r="X87" i="33"/>
  <c r="W87" i="33"/>
  <c r="P87" i="33"/>
  <c r="L87" i="33"/>
  <c r="Y79" i="33"/>
  <c r="I96" i="33"/>
  <c r="M99" i="33"/>
  <c r="I107" i="33"/>
  <c r="H66" i="33"/>
  <c r="Q67" i="33"/>
  <c r="R78" i="33"/>
  <c r="Z79" i="33"/>
  <c r="M88" i="33"/>
  <c r="N99" i="33"/>
  <c r="W108" i="33"/>
  <c r="K69" i="33"/>
  <c r="Z69" i="33"/>
  <c r="Y69" i="33"/>
  <c r="W69" i="33"/>
  <c r="V69" i="33"/>
  <c r="O69" i="33"/>
  <c r="K89" i="33"/>
  <c r="H89" i="33"/>
  <c r="I89" i="33"/>
  <c r="T89" i="33"/>
  <c r="P89" i="33"/>
  <c r="K109" i="33"/>
  <c r="H109" i="33"/>
  <c r="U109" i="33"/>
  <c r="T109" i="33"/>
  <c r="R109" i="33"/>
  <c r="Q109" i="33"/>
  <c r="I109" i="33"/>
  <c r="Z109" i="33"/>
  <c r="I66" i="33"/>
  <c r="R67" i="33"/>
  <c r="I69" i="33"/>
  <c r="S78" i="33"/>
  <c r="N81" i="33"/>
  <c r="Y82" i="33"/>
  <c r="O88" i="33"/>
  <c r="W89" i="33"/>
  <c r="N96" i="33"/>
  <c r="O99" i="33"/>
  <c r="L102" i="33"/>
  <c r="L107" i="33"/>
  <c r="Y108" i="33"/>
  <c r="S67" i="33"/>
  <c r="T78" i="33"/>
  <c r="Q81" i="33"/>
  <c r="Z82" i="33"/>
  <c r="P88" i="33"/>
  <c r="X89" i="33"/>
  <c r="Q96" i="33"/>
  <c r="P99" i="33"/>
  <c r="N102" i="33"/>
  <c r="O107" i="33"/>
  <c r="Z108" i="33"/>
  <c r="Y67" i="33"/>
  <c r="M69" i="33"/>
  <c r="W78" i="33"/>
  <c r="G87" i="33"/>
  <c r="S88" i="33"/>
  <c r="Z89" i="33"/>
  <c r="S96" i="33"/>
  <c r="T99" i="33"/>
  <c r="P102" i="33"/>
  <c r="S107" i="33"/>
  <c r="N78" i="33"/>
  <c r="K66" i="33"/>
  <c r="W66" i="33"/>
  <c r="V66" i="33"/>
  <c r="T66" i="33"/>
  <c r="S66" i="33"/>
  <c r="L66" i="33"/>
  <c r="G66" i="33"/>
  <c r="Y76" i="33"/>
  <c r="X79" i="33"/>
  <c r="L99" i="33"/>
  <c r="P78" i="33"/>
  <c r="V67" i="33"/>
  <c r="V78" i="33"/>
  <c r="Q88" i="33"/>
  <c r="Q99" i="33"/>
  <c r="R107" i="33"/>
  <c r="O66" i="33"/>
  <c r="Z67" i="33"/>
  <c r="N69" i="33"/>
  <c r="G76" i="33"/>
  <c r="X78" i="33"/>
  <c r="T81" i="33"/>
  <c r="I87" i="33"/>
  <c r="T88" i="33"/>
  <c r="T96" i="33"/>
  <c r="L98" i="33"/>
  <c r="W99" i="33"/>
  <c r="G101" i="33"/>
  <c r="R102" i="33"/>
  <c r="T107" i="33"/>
  <c r="L109" i="33"/>
  <c r="O78" i="33"/>
  <c r="G96" i="33"/>
  <c r="P67" i="33"/>
  <c r="M66" i="33"/>
  <c r="L69" i="33"/>
  <c r="R81" i="33"/>
  <c r="Y89" i="33"/>
  <c r="R96" i="33"/>
  <c r="I98" i="33"/>
  <c r="G109" i="33"/>
  <c r="S81" i="33"/>
  <c r="P66" i="33"/>
  <c r="G68" i="33"/>
  <c r="P69" i="33"/>
  <c r="Y78" i="33"/>
  <c r="V81" i="33"/>
  <c r="U88" i="33"/>
  <c r="V96" i="33"/>
  <c r="M98" i="33"/>
  <c r="X99" i="33"/>
  <c r="I101" i="33"/>
  <c r="S102" i="33"/>
  <c r="U107" i="33"/>
  <c r="M109" i="33"/>
  <c r="L70" i="33"/>
  <c r="I86" i="33"/>
  <c r="Q90" i="33"/>
  <c r="R105" i="33"/>
  <c r="K100" i="33"/>
  <c r="H100" i="33"/>
  <c r="P70" i="33"/>
  <c r="U90" i="33"/>
  <c r="K84" i="33"/>
  <c r="H84" i="33"/>
  <c r="K104" i="33"/>
  <c r="H104" i="33"/>
  <c r="K85" i="33"/>
  <c r="H85" i="33"/>
  <c r="K105" i="33"/>
  <c r="H105" i="33"/>
  <c r="K86" i="33"/>
  <c r="H86" i="33"/>
  <c r="K106" i="33"/>
  <c r="H106" i="33"/>
  <c r="K110" i="33"/>
  <c r="H110" i="33"/>
  <c r="R65" i="33"/>
  <c r="W70" i="33"/>
  <c r="I80" i="33"/>
  <c r="S85" i="33"/>
  <c r="U86" i="33"/>
  <c r="G90" i="33"/>
  <c r="T100" i="33"/>
  <c r="G105" i="33"/>
  <c r="S110" i="33"/>
  <c r="S65" i="33"/>
  <c r="X70" i="33"/>
  <c r="T85" i="33"/>
  <c r="V86" i="33"/>
  <c r="I105" i="33"/>
  <c r="T110" i="33"/>
  <c r="U65" i="33"/>
  <c r="Z70" i="33"/>
  <c r="V85" i="33"/>
  <c r="X86" i="33"/>
  <c r="L105" i="33"/>
  <c r="V110" i="33"/>
  <c r="V65" i="33"/>
  <c r="N80" i="33"/>
  <c r="U84" i="33"/>
  <c r="W85" i="33"/>
  <c r="Y86" i="33"/>
  <c r="L90" i="33"/>
  <c r="X100" i="33"/>
  <c r="M105" i="33"/>
  <c r="O106" i="33"/>
  <c r="W110" i="33"/>
  <c r="A32" i="9" l="1"/>
  <c r="A33" i="9" s="1"/>
  <c r="A34" i="9" s="1"/>
  <c r="A35" i="9" s="1"/>
  <c r="A36" i="9" s="1"/>
  <c r="A37" i="9" s="1"/>
  <c r="A38" i="9" s="1"/>
  <c r="A39" i="9" s="1"/>
  <c r="A40" i="9" s="1"/>
  <c r="A41" i="9" s="1"/>
  <c r="A42" i="9" s="1"/>
  <c r="A43" i="9" s="1"/>
  <c r="A44" i="9" s="1"/>
  <c r="A45" i="9" s="1"/>
  <c r="A46" i="9" s="1"/>
  <c r="A47" i="9" s="1"/>
  <c r="A48" i="9" s="1"/>
  <c r="A49" i="9" s="1"/>
  <c r="A50" i="9" s="1"/>
  <c r="A51" i="9" s="1"/>
  <c r="A52" i="9" s="1"/>
  <c r="A53" i="9" s="1"/>
  <c r="A54" i="9" s="1"/>
  <c r="A55" i="9" s="1"/>
  <c r="A56" i="9" s="1"/>
  <c r="A57" i="9" s="1"/>
  <c r="A58" i="9" s="1"/>
  <c r="A59" i="9" s="1"/>
  <c r="A60" i="9" s="1"/>
  <c r="A61" i="9" s="1"/>
  <c r="A62" i="9" s="1"/>
  <c r="A63" i="9" s="1"/>
  <c r="A64" i="9" s="1"/>
  <c r="A65" i="9" s="1"/>
  <c r="A66" i="9" s="1"/>
  <c r="A67" i="9" s="1"/>
  <c r="A68" i="9" s="1"/>
  <c r="A69" i="9" s="1"/>
  <c r="A70" i="9" s="1"/>
  <c r="A71" i="9" s="1"/>
  <c r="A72" i="9" s="1"/>
  <c r="A73" i="9" s="1"/>
  <c r="A74" i="9" s="1"/>
  <c r="A75" i="9" s="1"/>
  <c r="A76" i="9" s="1"/>
  <c r="A77" i="9" s="1"/>
  <c r="C30" i="9"/>
  <c r="A44" i="5"/>
  <c r="A45" i="5" s="1"/>
  <c r="A46" i="5" s="1"/>
  <c r="C18" i="26"/>
  <c r="R115" i="33"/>
  <c r="X115" i="33"/>
  <c r="T115" i="33"/>
  <c r="V115" i="33"/>
  <c r="G115" i="33"/>
  <c r="N115" i="33"/>
  <c r="O115" i="33"/>
  <c r="H115" i="33"/>
  <c r="S115" i="33"/>
  <c r="P115" i="33"/>
  <c r="U115" i="33"/>
  <c r="J115" i="33"/>
  <c r="Y115" i="33"/>
  <c r="M115" i="33"/>
  <c r="Z115" i="33"/>
  <c r="Q115" i="33"/>
  <c r="I115" i="33"/>
  <c r="K115" i="33"/>
  <c r="L115" i="33"/>
  <c r="W115" i="33"/>
  <c r="C40" i="9"/>
  <c r="I19" i="37"/>
  <c r="J19" i="37"/>
  <c r="K9" i="37"/>
  <c r="L9" i="37" s="1"/>
  <c r="A10" i="37"/>
  <c r="K12" i="37"/>
  <c r="L12" i="37" s="1"/>
  <c r="K15" i="37"/>
  <c r="L15" i="37" s="1"/>
  <c r="D124" i="33" l="1"/>
  <c r="A47" i="5"/>
  <c r="A48" i="5" s="1"/>
  <c r="A49" i="5" s="1"/>
  <c r="A50" i="5" s="1"/>
  <c r="A51" i="5" s="1"/>
  <c r="A52" i="5" s="1"/>
  <c r="A53" i="5" s="1"/>
  <c r="A54" i="5" s="1"/>
  <c r="A55" i="5" s="1"/>
  <c r="D47" i="5"/>
  <c r="D31" i="5"/>
  <c r="A10" i="47"/>
  <c r="C12" i="25" l="1"/>
  <c r="F46" i="46"/>
  <c r="E46" i="46"/>
  <c r="D46" i="46"/>
  <c r="E45" i="15"/>
  <c r="D45" i="15"/>
  <c r="C11" i="25" l="1"/>
  <c r="D55" i="34"/>
  <c r="D10" i="4" l="1"/>
  <c r="K16" i="37"/>
  <c r="L16" i="37" s="1"/>
  <c r="K14" i="37"/>
  <c r="L14" i="37" s="1"/>
  <c r="K13" i="37"/>
  <c r="L13" i="37" s="1"/>
  <c r="D12" i="4" l="1"/>
  <c r="J46" i="46"/>
  <c r="I46" i="46"/>
  <c r="H46" i="46"/>
  <c r="G46" i="46"/>
  <c r="D24" i="4" l="1"/>
  <c r="K11" i="37"/>
  <c r="E115" i="33"/>
  <c r="L10" i="37" l="1"/>
  <c r="K19" i="37"/>
  <c r="L11" i="37"/>
  <c r="L19" i="37" l="1"/>
  <c r="T45" i="15"/>
  <c r="L45" i="15"/>
  <c r="I45" i="15"/>
  <c r="A11" i="37" l="1"/>
  <c r="A12" i="37" s="1"/>
  <c r="A13" i="37" s="1"/>
  <c r="A14" i="37" s="1"/>
  <c r="A15" i="37" s="1"/>
  <c r="A16" i="37" s="1"/>
  <c r="A17" i="37" s="1"/>
  <c r="A18" i="37" s="1"/>
  <c r="A19" i="37" s="1"/>
  <c r="A20" i="37" s="1"/>
  <c r="A21" i="37" s="1"/>
  <c r="A22" i="37" s="1"/>
  <c r="A23" i="37" s="1"/>
  <c r="A24" i="37" s="1"/>
  <c r="A25" i="37" s="1"/>
  <c r="A26" i="37" s="1"/>
  <c r="A27" i="37" s="1"/>
  <c r="A28" i="37" s="1"/>
  <c r="A29" i="37" s="1"/>
  <c r="A30" i="37" s="1"/>
  <c r="A31" i="37" s="1"/>
  <c r="D115" i="33" l="1"/>
  <c r="G12" i="36"/>
  <c r="G55" i="34"/>
  <c r="F55" i="34"/>
  <c r="H55" i="34"/>
  <c r="E61" i="33" l="1"/>
  <c r="U55" i="34" l="1"/>
  <c r="T55" i="34"/>
  <c r="S55" i="34"/>
  <c r="R55" i="34"/>
  <c r="Q55" i="34"/>
  <c r="O55" i="34"/>
  <c r="N55" i="34"/>
  <c r="M55" i="34"/>
  <c r="K55" i="34"/>
  <c r="J55" i="34"/>
  <c r="A10" i="34"/>
  <c r="B31" i="1" l="1"/>
  <c r="O45" i="15" l="1"/>
  <c r="N45" i="15"/>
  <c r="K45" i="15"/>
  <c r="J45" i="15"/>
  <c r="R45" i="15" l="1"/>
  <c r="U45" i="15"/>
  <c r="S45" i="15"/>
  <c r="H45" i="15"/>
  <c r="F45" i="15"/>
  <c r="H61" i="33" l="1"/>
  <c r="G61" i="33"/>
  <c r="D61" i="33"/>
  <c r="I61" i="33"/>
  <c r="A11" i="15" l="1"/>
  <c r="Z61" i="33" l="1"/>
  <c r="Y61" i="33"/>
  <c r="X61" i="33"/>
  <c r="W61" i="33"/>
  <c r="V61" i="33"/>
  <c r="U61" i="33"/>
  <c r="T61" i="33"/>
  <c r="S61" i="33"/>
  <c r="R61" i="33"/>
  <c r="Q61" i="33"/>
  <c r="L61" i="33"/>
  <c r="E120" i="33" s="1"/>
  <c r="K61" i="33"/>
  <c r="D120" i="33" s="1"/>
  <c r="J61" i="33"/>
  <c r="L55" i="34" l="1"/>
  <c r="I55" i="34"/>
  <c r="P55" i="34" l="1"/>
  <c r="W55" i="34"/>
  <c r="V55" i="34"/>
  <c r="M45" i="15" l="1"/>
  <c r="Q45" i="15" l="1"/>
  <c r="P45" i="15"/>
  <c r="D17" i="23"/>
  <c r="E17" i="23"/>
  <c r="F17" i="23"/>
  <c r="E17" i="8" l="1"/>
  <c r="I11" i="25" l="1"/>
  <c r="E126" i="33" l="1"/>
  <c r="E16" i="4" l="1"/>
  <c r="F16" i="4"/>
  <c r="D19" i="9"/>
  <c r="E19" i="9"/>
  <c r="D23" i="9"/>
  <c r="E23" i="9"/>
  <c r="F22" i="4"/>
  <c r="A10" i="4"/>
  <c r="A11" i="4" s="1"/>
  <c r="A12" i="4" s="1"/>
  <c r="A13" i="4" s="1"/>
  <c r="A14" i="4" s="1"/>
  <c r="A15" i="4" s="1"/>
  <c r="A16" i="4" s="1"/>
  <c r="A17" i="4" s="1"/>
  <c r="A18" i="4" s="1"/>
  <c r="A19" i="4" s="1"/>
  <c r="A20" i="4" s="1"/>
  <c r="A21" i="4" s="1"/>
  <c r="A22" i="4" s="1"/>
  <c r="A23" i="4" s="1"/>
  <c r="A24" i="4" s="1"/>
  <c r="A25" i="4" s="1"/>
  <c r="A26" i="4" s="1"/>
  <c r="A27" i="4" s="1"/>
  <c r="A28" i="4" s="1"/>
  <c r="A29" i="4" s="1"/>
  <c r="A30" i="4" s="1"/>
  <c r="A31" i="4" s="1"/>
  <c r="A32" i="4" s="1"/>
  <c r="A33" i="4" s="1"/>
  <c r="A34" i="4" s="1"/>
  <c r="A35" i="4" s="1"/>
  <c r="A36" i="4" s="1"/>
  <c r="A37" i="4" s="1"/>
  <c r="A38" i="4" s="1"/>
  <c r="A39" i="4" s="1"/>
  <c r="A40" i="4" s="1"/>
  <c r="A41" i="4" s="1"/>
  <c r="A42" i="4" s="1"/>
  <c r="A43" i="4" s="1"/>
  <c r="A44" i="4" s="1"/>
  <c r="A45" i="4" s="1"/>
  <c r="A46" i="4" s="1"/>
  <c r="A47" i="4" s="1"/>
  <c r="A48" i="4" s="1"/>
  <c r="A49" i="4" s="1"/>
  <c r="A50" i="4" s="1"/>
  <c r="A51" i="4" s="1"/>
  <c r="A52" i="4" s="1"/>
  <c r="A53" i="4" s="1"/>
  <c r="A54" i="4" s="1"/>
  <c r="A55" i="4" s="1"/>
  <c r="A56" i="4" s="1"/>
  <c r="A57" i="4" s="1"/>
  <c r="A58" i="4" s="1"/>
  <c r="A59" i="4" s="1"/>
  <c r="A60" i="4" s="1"/>
  <c r="A61" i="4" s="1"/>
  <c r="A62" i="4" s="1"/>
  <c r="A63" i="4" s="1"/>
  <c r="A64" i="4" s="1"/>
  <c r="A65" i="4" s="1"/>
  <c r="A66" i="4" s="1"/>
  <c r="A67" i="4" s="1"/>
  <c r="A68" i="4" s="1"/>
  <c r="A69" i="4" s="1"/>
  <c r="A70" i="4" s="1"/>
  <c r="A71" i="4" s="1"/>
  <c r="A72" i="4" s="1"/>
  <c r="A73" i="4" s="1"/>
  <c r="A10" i="8"/>
  <c r="A11" i="8" s="1"/>
  <c r="A12" i="8" s="1"/>
  <c r="A13" i="8" s="1"/>
  <c r="A14" i="8" s="1"/>
  <c r="A15" i="8" s="1"/>
  <c r="A16" i="8" s="1"/>
  <c r="A17" i="8" s="1"/>
  <c r="A18" i="8" s="1"/>
  <c r="A19" i="8" s="1"/>
  <c r="A20" i="8" s="1"/>
  <c r="A21" i="8" s="1"/>
  <c r="A22" i="8" s="1"/>
  <c r="A23" i="8" s="1"/>
  <c r="A24" i="8" s="1"/>
  <c r="A25" i="8" s="1"/>
  <c r="A26" i="8" s="1"/>
  <c r="A27" i="8" s="1"/>
  <c r="A28" i="8" s="1"/>
  <c r="A29" i="8" s="1"/>
  <c r="A30" i="8" s="1"/>
  <c r="A31" i="8" s="1"/>
  <c r="A32" i="8" s="1"/>
  <c r="A33" i="8" s="1"/>
  <c r="A34" i="8" s="1"/>
  <c r="A35" i="8" s="1"/>
  <c r="A36" i="8" s="1"/>
  <c r="A37" i="8" s="1"/>
  <c r="A38" i="8" s="1"/>
  <c r="A39" i="8" s="1"/>
  <c r="A40" i="8" s="1"/>
  <c r="A41" i="8" s="1"/>
  <c r="A42" i="8" s="1"/>
  <c r="A43" i="8" s="1"/>
  <c r="A44" i="8" s="1"/>
  <c r="A45" i="8" s="1"/>
  <c r="A46" i="8" s="1"/>
  <c r="A47" i="8" s="1"/>
  <c r="A48" i="8" s="1"/>
  <c r="E20" i="38"/>
  <c r="D14" i="8"/>
  <c r="F11" i="31"/>
  <c r="F12" i="31"/>
  <c r="F13" i="31"/>
  <c r="F18" i="31"/>
  <c r="F19" i="31"/>
  <c r="F20" i="31"/>
  <c r="G14" i="5"/>
  <c r="E14" i="5"/>
  <c r="A11" i="34"/>
  <c r="A12" i="34" s="1"/>
  <c r="A13" i="34" s="1"/>
  <c r="A14" i="34" s="1"/>
  <c r="A15" i="34" s="1"/>
  <c r="A16" i="34" s="1"/>
  <c r="A17" i="34" s="1"/>
  <c r="A18" i="34" s="1"/>
  <c r="A19" i="34" s="1"/>
  <c r="A20" i="34" s="1"/>
  <c r="A21" i="34" s="1"/>
  <c r="A22" i="34" s="1"/>
  <c r="A23" i="34" s="1"/>
  <c r="A24" i="34" s="1"/>
  <c r="A25" i="34" s="1"/>
  <c r="A26" i="34" s="1"/>
  <c r="A27" i="34" s="1"/>
  <c r="A28" i="34" s="1"/>
  <c r="A29" i="34" s="1"/>
  <c r="A30" i="34" s="1"/>
  <c r="A31" i="34" s="1"/>
  <c r="A32" i="34" s="1"/>
  <c r="A33" i="34" s="1"/>
  <c r="A34" i="34" s="1"/>
  <c r="A35" i="34" s="1"/>
  <c r="A36" i="34" s="1"/>
  <c r="A37" i="34" s="1"/>
  <c r="A38" i="34" s="1"/>
  <c r="A39" i="34" s="1"/>
  <c r="A40" i="34" s="1"/>
  <c r="A41" i="34" s="1"/>
  <c r="A42" i="34" s="1"/>
  <c r="A43" i="34" s="1"/>
  <c r="A44" i="34" s="1"/>
  <c r="A45" i="34" s="1"/>
  <c r="A46" i="34" s="1"/>
  <c r="G13" i="5"/>
  <c r="E13" i="5"/>
  <c r="J16" i="16"/>
  <c r="E46" i="5" s="1"/>
  <c r="A10" i="16"/>
  <c r="A11" i="16" s="1"/>
  <c r="A12" i="16" s="1"/>
  <c r="A13" i="16" s="1"/>
  <c r="A14" i="16" s="1"/>
  <c r="G45" i="5"/>
  <c r="L16" i="16"/>
  <c r="E44" i="5" s="1"/>
  <c r="E25" i="4"/>
  <c r="F10" i="4"/>
  <c r="F25" i="4"/>
  <c r="E21" i="5"/>
  <c r="H21" i="5" s="1"/>
  <c r="A11" i="47"/>
  <c r="A12" i="47" s="1"/>
  <c r="A13" i="47" s="1"/>
  <c r="E10" i="8"/>
  <c r="A5" i="46"/>
  <c r="A5" i="47"/>
  <c r="C27" i="12"/>
  <c r="C28" i="12" s="1"/>
  <c r="C29" i="12" s="1"/>
  <c r="A9" i="12"/>
  <c r="A10" i="12" s="1"/>
  <c r="C31" i="1"/>
  <c r="C30" i="1"/>
  <c r="D24" i="9"/>
  <c r="D25" i="9"/>
  <c r="E24" i="9"/>
  <c r="E25" i="9"/>
  <c r="F26" i="9"/>
  <c r="A11" i="46"/>
  <c r="A12" i="46" s="1"/>
  <c r="A13" i="46" s="1"/>
  <c r="A14" i="46" s="1"/>
  <c r="A15" i="46" s="1"/>
  <c r="A16" i="46" s="1"/>
  <c r="A17" i="46" s="1"/>
  <c r="A18" i="46" s="1"/>
  <c r="A19" i="46" s="1"/>
  <c r="A20" i="46" s="1"/>
  <c r="A21" i="46" s="1"/>
  <c r="A22" i="46" s="1"/>
  <c r="A23" i="46" s="1"/>
  <c r="A24" i="46" s="1"/>
  <c r="A25" i="46" s="1"/>
  <c r="D20" i="9"/>
  <c r="D21" i="9"/>
  <c r="E20" i="9"/>
  <c r="E21" i="9"/>
  <c r="F22" i="9"/>
  <c r="D12" i="25"/>
  <c r="A5" i="7"/>
  <c r="A5" i="25"/>
  <c r="A5" i="5"/>
  <c r="A5" i="4"/>
  <c r="F44" i="5"/>
  <c r="A10" i="13"/>
  <c r="A11" i="13" s="1"/>
  <c r="A12" i="13" s="1"/>
  <c r="E43" i="4"/>
  <c r="E54" i="4" s="1"/>
  <c r="D126" i="33"/>
  <c r="G126" i="33" s="1"/>
  <c r="E17" i="36"/>
  <c r="E29" i="4" s="1"/>
  <c r="E58" i="4" s="1"/>
  <c r="F17" i="36"/>
  <c r="F29" i="4" s="1"/>
  <c r="F58" i="4" s="1"/>
  <c r="F24" i="18"/>
  <c r="D14" i="2" s="1"/>
  <c r="G14" i="2" s="1"/>
  <c r="G24" i="18"/>
  <c r="D16" i="2" s="1"/>
  <c r="E51" i="26"/>
  <c r="D51" i="26"/>
  <c r="N37" i="26"/>
  <c r="N38" i="26"/>
  <c r="N39" i="26"/>
  <c r="N40" i="26"/>
  <c r="N41" i="26"/>
  <c r="N42" i="26"/>
  <c r="N43" i="26"/>
  <c r="N44" i="26"/>
  <c r="N45" i="26"/>
  <c r="N46" i="26"/>
  <c r="N47" i="26"/>
  <c r="N48" i="26"/>
  <c r="N49" i="26"/>
  <c r="N36" i="26"/>
  <c r="K37" i="26"/>
  <c r="K38" i="26"/>
  <c r="K39" i="26"/>
  <c r="K40" i="26"/>
  <c r="K41" i="26"/>
  <c r="K42" i="26"/>
  <c r="K43" i="26"/>
  <c r="K44" i="26"/>
  <c r="K45" i="26"/>
  <c r="K46" i="26"/>
  <c r="K47" i="26"/>
  <c r="K48" i="26"/>
  <c r="K49" i="26"/>
  <c r="K36" i="26"/>
  <c r="F44" i="4"/>
  <c r="E44" i="4"/>
  <c r="F43" i="4"/>
  <c r="D15" i="8"/>
  <c r="D17" i="8"/>
  <c r="D10" i="8"/>
  <c r="D11" i="8"/>
  <c r="G11" i="8" s="1"/>
  <c r="D16" i="8"/>
  <c r="D23" i="8"/>
  <c r="G23" i="8" s="1"/>
  <c r="A11" i="26"/>
  <c r="A12" i="26" s="1"/>
  <c r="A13" i="26" s="1"/>
  <c r="A14" i="26" s="1"/>
  <c r="A15" i="26" s="1"/>
  <c r="A16" i="26" s="1"/>
  <c r="A17" i="26" s="1"/>
  <c r="A18" i="26" s="1"/>
  <c r="A19" i="26" s="1"/>
  <c r="A20" i="26" s="1"/>
  <c r="A21" i="26" s="1"/>
  <c r="A22" i="26" s="1"/>
  <c r="A23" i="26" s="1"/>
  <c r="A24" i="26" s="1"/>
  <c r="A25" i="26" s="1"/>
  <c r="A26" i="26" s="1"/>
  <c r="A27" i="26" s="1"/>
  <c r="A28" i="26" s="1"/>
  <c r="A36" i="26" s="1"/>
  <c r="A37" i="26" s="1"/>
  <c r="A38" i="26" s="1"/>
  <c r="A39" i="26" s="1"/>
  <c r="A40" i="26" s="1"/>
  <c r="A41" i="26" s="1"/>
  <c r="A42" i="26" s="1"/>
  <c r="A43" i="26" s="1"/>
  <c r="A44" i="26" s="1"/>
  <c r="A45" i="26" s="1"/>
  <c r="A46" i="26" s="1"/>
  <c r="A47" i="26" s="1"/>
  <c r="A48" i="26" s="1"/>
  <c r="A49" i="26" s="1"/>
  <c r="A50" i="26" s="1"/>
  <c r="A51" i="26" s="1"/>
  <c r="A52" i="26" s="1"/>
  <c r="A53" i="26" s="1"/>
  <c r="A54" i="26" s="1"/>
  <c r="A55" i="26" s="1"/>
  <c r="A56" i="26" s="1"/>
  <c r="A57" i="26" s="1"/>
  <c r="A58" i="26" s="1"/>
  <c r="A59" i="26" s="1"/>
  <c r="A60" i="26" s="1"/>
  <c r="A61" i="26" s="1"/>
  <c r="A62" i="26" s="1"/>
  <c r="A63" i="26" s="1"/>
  <c r="A64" i="26" s="1"/>
  <c r="A65" i="26" s="1"/>
  <c r="A66" i="26" s="1"/>
  <c r="B28" i="1"/>
  <c r="A10" i="1"/>
  <c r="D13" i="8"/>
  <c r="D12" i="8"/>
  <c r="H12" i="8" s="1"/>
  <c r="E10" i="4"/>
  <c r="H16" i="16"/>
  <c r="E42" i="5" s="1"/>
  <c r="H42" i="5" s="1"/>
  <c r="E124" i="33"/>
  <c r="A11" i="33"/>
  <c r="A12" i="33" s="1"/>
  <c r="A13" i="33" s="1"/>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A52" i="33" s="1"/>
  <c r="A53" i="33" s="1"/>
  <c r="A54" i="33" s="1"/>
  <c r="A55" i="33" s="1"/>
  <c r="A56" i="33" s="1"/>
  <c r="A57" i="33" s="1"/>
  <c r="A58" i="33" s="1"/>
  <c r="A59" i="33" s="1"/>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A98" i="33" s="1"/>
  <c r="A99" i="33" s="1"/>
  <c r="A100" i="33" s="1"/>
  <c r="A101" i="33" s="1"/>
  <c r="A102" i="33" s="1"/>
  <c r="A103" i="33" s="1"/>
  <c r="A104" i="33" s="1"/>
  <c r="A105" i="33" s="1"/>
  <c r="A106" i="33" s="1"/>
  <c r="A107" i="33" s="1"/>
  <c r="A108" i="33" s="1"/>
  <c r="A109" i="33" s="1"/>
  <c r="A110" i="33" s="1"/>
  <c r="A111" i="33" s="1"/>
  <c r="A112" i="33" s="1"/>
  <c r="A113" i="33" s="1"/>
  <c r="A114" i="33" s="1"/>
  <c r="A115" i="33" s="1"/>
  <c r="A116" i="33" s="1"/>
  <c r="A117" i="33" s="1"/>
  <c r="A118" i="33" s="1"/>
  <c r="A119" i="33" s="1"/>
  <c r="A120" i="33" s="1"/>
  <c r="A121" i="33" s="1"/>
  <c r="A122" i="33" s="1"/>
  <c r="A123" i="33" s="1"/>
  <c r="A124" i="33" s="1"/>
  <c r="F39" i="4"/>
  <c r="A5" i="31"/>
  <c r="A3" i="31"/>
  <c r="K24" i="18"/>
  <c r="D20" i="2" s="1"/>
  <c r="L24" i="18"/>
  <c r="D21" i="2" s="1"/>
  <c r="G21" i="2" s="1"/>
  <c r="M24" i="18"/>
  <c r="D22" i="2" s="1"/>
  <c r="G22" i="2" s="1"/>
  <c r="N24" i="18"/>
  <c r="D23" i="2" s="1"/>
  <c r="E27" i="5"/>
  <c r="E26" i="5"/>
  <c r="C19" i="1"/>
  <c r="B19" i="1"/>
  <c r="C18" i="1"/>
  <c r="B18" i="1"/>
  <c r="D24" i="18"/>
  <c r="J24" i="18"/>
  <c r="D19" i="2" s="1"/>
  <c r="A10" i="18"/>
  <c r="A11" i="18" s="1"/>
  <c r="A12" i="18" s="1"/>
  <c r="A13" i="18" s="1"/>
  <c r="A14" i="18" s="1"/>
  <c r="A15" i="18" s="1"/>
  <c r="A16" i="18" s="1"/>
  <c r="A17" i="18" s="1"/>
  <c r="A18" i="18" s="1"/>
  <c r="A19" i="18" s="1"/>
  <c r="A20" i="18" s="1"/>
  <c r="A21" i="18" s="1"/>
  <c r="A22" i="18" s="1"/>
  <c r="A23" i="18" s="1"/>
  <c r="A24" i="18" s="1"/>
  <c r="D11" i="25"/>
  <c r="E49" i="5"/>
  <c r="H68" i="4"/>
  <c r="F66" i="4"/>
  <c r="E66" i="4"/>
  <c r="F68" i="4"/>
  <c r="E68" i="4"/>
  <c r="I35" i="4"/>
  <c r="B29" i="1"/>
  <c r="C29" i="1"/>
  <c r="A5" i="38"/>
  <c r="A12" i="38"/>
  <c r="A13" i="38" s="1"/>
  <c r="D20" i="38"/>
  <c r="F31" i="4"/>
  <c r="F59" i="4" s="1"/>
  <c r="E31" i="4"/>
  <c r="E59" i="4" s="1"/>
  <c r="D30" i="4"/>
  <c r="C25" i="1"/>
  <c r="C24" i="1"/>
  <c r="B24" i="1"/>
  <c r="C23" i="1"/>
  <c r="B23" i="1"/>
  <c r="A5" i="37"/>
  <c r="A3" i="37"/>
  <c r="A5" i="35"/>
  <c r="A3" i="35"/>
  <c r="A5" i="36"/>
  <c r="A3" i="36"/>
  <c r="G15" i="36"/>
  <c r="G14" i="36"/>
  <c r="G13" i="36"/>
  <c r="A11" i="36"/>
  <c r="A12" i="36" s="1"/>
  <c r="A13" i="36" s="1"/>
  <c r="A14" i="36" s="1"/>
  <c r="A15" i="36" s="1"/>
  <c r="A16" i="36" s="1"/>
  <c r="A17" i="36" s="1"/>
  <c r="A18" i="36" s="1"/>
  <c r="A19" i="36" s="1"/>
  <c r="A20" i="36" s="1"/>
  <c r="A21" i="36" s="1"/>
  <c r="A22" i="36" s="1"/>
  <c r="A23" i="36" s="1"/>
  <c r="A24" i="36" s="1"/>
  <c r="A25" i="36" s="1"/>
  <c r="B25" i="1"/>
  <c r="F22" i="35"/>
  <c r="F30" i="4" s="1"/>
  <c r="F53" i="4" s="1"/>
  <c r="E22" i="35"/>
  <c r="E30" i="4" s="1"/>
  <c r="J20" i="35"/>
  <c r="I20" i="35"/>
  <c r="J19" i="35"/>
  <c r="I19" i="35"/>
  <c r="J18" i="35"/>
  <c r="I18" i="35"/>
  <c r="J17" i="35"/>
  <c r="I17" i="35"/>
  <c r="J16" i="35"/>
  <c r="I16" i="35"/>
  <c r="J15" i="35"/>
  <c r="I15" i="35"/>
  <c r="J14" i="35"/>
  <c r="I14" i="35"/>
  <c r="J13" i="35"/>
  <c r="I13" i="35"/>
  <c r="J12" i="35"/>
  <c r="I12" i="35"/>
  <c r="J11" i="35"/>
  <c r="I11" i="35"/>
  <c r="A11" i="35"/>
  <c r="A12" i="35" s="1"/>
  <c r="A13" i="35" s="1"/>
  <c r="A14" i="35" s="1"/>
  <c r="A15" i="35" s="1"/>
  <c r="A16" i="35" s="1"/>
  <c r="A17" i="35" s="1"/>
  <c r="A18" i="35" s="1"/>
  <c r="A19" i="35" s="1"/>
  <c r="A20" i="35" s="1"/>
  <c r="A21" i="35" s="1"/>
  <c r="A22" i="35" s="1"/>
  <c r="A23" i="35" s="1"/>
  <c r="A24" i="35" s="1"/>
  <c r="A25" i="35" s="1"/>
  <c r="A26" i="35" s="1"/>
  <c r="A27" i="35" s="1"/>
  <c r="A28" i="35" s="1"/>
  <c r="A29" i="35" s="1"/>
  <c r="J10" i="35"/>
  <c r="I10" i="35"/>
  <c r="A5" i="34"/>
  <c r="A3" i="34"/>
  <c r="K16" i="16"/>
  <c r="E45" i="5" s="1"/>
  <c r="A3" i="12"/>
  <c r="A5" i="33"/>
  <c r="A3" i="33"/>
  <c r="F49" i="9"/>
  <c r="F48" i="9"/>
  <c r="F61" i="9"/>
  <c r="F56" i="9"/>
  <c r="F58" i="9"/>
  <c r="F60" i="9"/>
  <c r="F57" i="9"/>
  <c r="F66" i="9"/>
  <c r="J63" i="4"/>
  <c r="G63" i="4"/>
  <c r="B27" i="1"/>
  <c r="A25" i="31"/>
  <c r="A26" i="31" s="1"/>
  <c r="A27" i="31" s="1"/>
  <c r="A28" i="31" s="1"/>
  <c r="A29" i="31" s="1"/>
  <c r="D22" i="31"/>
  <c r="D15" i="31"/>
  <c r="C27" i="1"/>
  <c r="G27" i="5"/>
  <c r="G26" i="5"/>
  <c r="G24" i="5"/>
  <c r="A3" i="5"/>
  <c r="D63" i="4"/>
  <c r="B15" i="1"/>
  <c r="C17" i="1"/>
  <c r="B17" i="1"/>
  <c r="A5" i="26"/>
  <c r="A5" i="12" s="1"/>
  <c r="A3" i="26"/>
  <c r="C12" i="1"/>
  <c r="A3" i="25"/>
  <c r="B12" i="1"/>
  <c r="A11" i="25"/>
  <c r="A12" i="25" s="1"/>
  <c r="A13" i="25" s="1"/>
  <c r="A14" i="25" s="1"/>
  <c r="A15" i="25" s="1"/>
  <c r="A16" i="25" s="1"/>
  <c r="A17" i="25" s="1"/>
  <c r="A18" i="25" s="1"/>
  <c r="A19" i="25" s="1"/>
  <c r="A20" i="25" s="1"/>
  <c r="A21" i="25" s="1"/>
  <c r="G40" i="5"/>
  <c r="G33" i="5"/>
  <c r="G32" i="5"/>
  <c r="G44" i="5" s="1"/>
  <c r="I41" i="4"/>
  <c r="I12" i="4"/>
  <c r="F23" i="2"/>
  <c r="F20" i="2"/>
  <c r="F19" i="2"/>
  <c r="F16" i="2"/>
  <c r="A5" i="18"/>
  <c r="A5" i="16"/>
  <c r="A3" i="16"/>
  <c r="A5" i="15"/>
  <c r="A3" i="15"/>
  <c r="E32" i="5"/>
  <c r="E33" i="5"/>
  <c r="A11" i="23"/>
  <c r="A12" i="23" s="1"/>
  <c r="A13" i="23" s="1"/>
  <c r="A14" i="23" s="1"/>
  <c r="A15" i="23" s="1"/>
  <c r="A16" i="23" s="1"/>
  <c r="A17" i="23" s="1"/>
  <c r="A18" i="23" s="1"/>
  <c r="A19" i="23" s="1"/>
  <c r="A20" i="23" s="1"/>
  <c r="A21" i="23" s="1"/>
  <c r="A22" i="23" s="1"/>
  <c r="A23" i="23" s="1"/>
  <c r="A24" i="23" s="1"/>
  <c r="A25" i="23" s="1"/>
  <c r="A26" i="23" s="1"/>
  <c r="A5" i="23"/>
  <c r="A3" i="23"/>
  <c r="I16" i="16"/>
  <c r="E43" i="5" s="1"/>
  <c r="G16" i="16"/>
  <c r="E41" i="5" s="1"/>
  <c r="A5" i="13"/>
  <c r="A3" i="13"/>
  <c r="A5" i="9"/>
  <c r="A3" i="9"/>
  <c r="A5" i="8"/>
  <c r="A3" i="8"/>
  <c r="A10" i="7"/>
  <c r="A11" i="7" s="1"/>
  <c r="A12" i="7" s="1"/>
  <c r="A13" i="7" s="1"/>
  <c r="A14" i="7" s="1"/>
  <c r="A15" i="7" s="1"/>
  <c r="A16" i="7" s="1"/>
  <c r="A17" i="7" s="1"/>
  <c r="A18" i="7" s="1"/>
  <c r="A19" i="7" s="1"/>
  <c r="A20" i="7" s="1"/>
  <c r="A21" i="7" s="1"/>
  <c r="A3" i="7"/>
  <c r="H66" i="4"/>
  <c r="A3" i="4"/>
  <c r="A11" i="2"/>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5" i="2"/>
  <c r="A3" i="2"/>
  <c r="C26" i="1"/>
  <c r="B26" i="1"/>
  <c r="C22" i="1"/>
  <c r="C21" i="1"/>
  <c r="C20" i="1"/>
  <c r="C16" i="1"/>
  <c r="C28" i="1"/>
  <c r="C15" i="1"/>
  <c r="C14" i="1"/>
  <c r="C13" i="1"/>
  <c r="C11" i="1"/>
  <c r="C10" i="1"/>
  <c r="A11" i="1"/>
  <c r="A12" i="1" s="1"/>
  <c r="A13" i="1" s="1"/>
  <c r="A14" i="1" s="1"/>
  <c r="A15" i="1" s="1"/>
  <c r="A16" i="1" s="1"/>
  <c r="A17" i="1" s="1"/>
  <c r="A18" i="1" s="1"/>
  <c r="A19" i="1" s="1"/>
  <c r="A20" i="1" s="1"/>
  <c r="A21" i="1" s="1"/>
  <c r="A22" i="1" s="1"/>
  <c r="A23" i="1" s="1"/>
  <c r="A24" i="1" s="1"/>
  <c r="A25" i="1" s="1"/>
  <c r="A26" i="1" s="1"/>
  <c r="A27" i="1" s="1"/>
  <c r="A28" i="1" s="1"/>
  <c r="A29" i="1" s="1"/>
  <c r="C9" i="1"/>
  <c r="E2" i="1"/>
  <c r="B14" i="1"/>
  <c r="B16" i="1"/>
  <c r="B11" i="1"/>
  <c r="B10" i="1"/>
  <c r="B22" i="1"/>
  <c r="B21" i="1"/>
  <c r="B13" i="1"/>
  <c r="B9" i="1"/>
  <c r="F16" i="16"/>
  <c r="E40" i="5" s="1"/>
  <c r="D16" i="16"/>
  <c r="H25" i="8"/>
  <c r="G9" i="8"/>
  <c r="A30" i="1" l="1"/>
  <c r="A31" i="1" s="1"/>
  <c r="A32" i="1" s="1"/>
  <c r="A33" i="1" s="1"/>
  <c r="A34" i="1" s="1"/>
  <c r="A35" i="1" s="1"/>
  <c r="A14" i="38"/>
  <c r="A15" i="38" s="1"/>
  <c r="A16" i="38" s="1"/>
  <c r="A17" i="38" s="1"/>
  <c r="A18" i="38" s="1"/>
  <c r="A19" i="38" s="1"/>
  <c r="A20" i="38" s="1"/>
  <c r="A21" i="38" s="1"/>
  <c r="A22" i="38" s="1"/>
  <c r="A23" i="38" s="1"/>
  <c r="A24" i="38" s="1"/>
  <c r="A25" i="38" s="1"/>
  <c r="A26" i="38" s="1"/>
  <c r="A27" i="38" s="1"/>
  <c r="A28" i="38" s="1"/>
  <c r="D21" i="8"/>
  <c r="H25" i="5"/>
  <c r="A11" i="12"/>
  <c r="A12" i="12" s="1"/>
  <c r="A16" i="12" s="1"/>
  <c r="D33" i="5"/>
  <c r="D32" i="5"/>
  <c r="C16" i="2"/>
  <c r="C15" i="2"/>
  <c r="A125" i="33"/>
  <c r="A22" i="7"/>
  <c r="A23" i="7" s="1"/>
  <c r="A24" i="7" s="1"/>
  <c r="A25" i="7" s="1"/>
  <c r="A26" i="7" s="1"/>
  <c r="E31" i="5"/>
  <c r="E34" i="5" s="1"/>
  <c r="D48" i="4"/>
  <c r="A13" i="13"/>
  <c r="A14" i="13" s="1"/>
  <c r="C28" i="26"/>
  <c r="H41" i="5"/>
  <c r="J11" i="25"/>
  <c r="D20" i="8"/>
  <c r="G20" i="8" s="1"/>
  <c r="G21" i="8"/>
  <c r="F48" i="4"/>
  <c r="E48" i="4"/>
  <c r="D13" i="25"/>
  <c r="E12" i="25" s="1"/>
  <c r="H12" i="25" s="1" a="1"/>
  <c r="H12" i="25" s="1"/>
  <c r="A47" i="34"/>
  <c r="A48" i="34" s="1"/>
  <c r="A49" i="34" s="1"/>
  <c r="A50" i="34" s="1"/>
  <c r="A51" i="34" s="1"/>
  <c r="A52" i="34" s="1"/>
  <c r="A53" i="34" s="1"/>
  <c r="A54" i="34" s="1"/>
  <c r="A55" i="34" s="1"/>
  <c r="F35" i="4"/>
  <c r="F49" i="4" s="1"/>
  <c r="E35" i="4"/>
  <c r="O61" i="33"/>
  <c r="D121" i="33" s="1"/>
  <c r="N61" i="33"/>
  <c r="E119" i="33" s="1"/>
  <c r="I17" i="36"/>
  <c r="J29" i="4" s="1"/>
  <c r="J58" i="4" s="1"/>
  <c r="G12" i="4"/>
  <c r="J12" i="4" s="1"/>
  <c r="G66" i="4"/>
  <c r="M61" i="33"/>
  <c r="D119" i="33" s="1"/>
  <c r="A15" i="16"/>
  <c r="A16" i="16" s="1"/>
  <c r="P61" i="33"/>
  <c r="E121" i="33" s="1"/>
  <c r="G25" i="4"/>
  <c r="H26" i="5"/>
  <c r="K12" i="35"/>
  <c r="K14" i="35"/>
  <c r="K16" i="35"/>
  <c r="K18" i="35"/>
  <c r="K20" i="35"/>
  <c r="F15" i="31"/>
  <c r="G10" i="4"/>
  <c r="K10" i="35"/>
  <c r="K11" i="35"/>
  <c r="K13" i="35"/>
  <c r="K19" i="35"/>
  <c r="A14" i="47"/>
  <c r="A15" i="47" s="1"/>
  <c r="A16" i="47" s="1"/>
  <c r="E18" i="5"/>
  <c r="F22" i="31"/>
  <c r="G16" i="4"/>
  <c r="C12" i="26"/>
  <c r="F24" i="9"/>
  <c r="A26" i="46"/>
  <c r="A27" i="46" s="1"/>
  <c r="A28" i="46" s="1"/>
  <c r="A29" i="46" s="1"/>
  <c r="A30" i="46" s="1"/>
  <c r="A31" i="46" s="1"/>
  <c r="A32" i="46" s="1"/>
  <c r="F20" i="9"/>
  <c r="G17" i="36"/>
  <c r="G29" i="4" s="1"/>
  <c r="G58" i="4" s="1"/>
  <c r="G44" i="4"/>
  <c r="E42" i="4"/>
  <c r="E52" i="4" s="1"/>
  <c r="E15" i="5"/>
  <c r="F23" i="9"/>
  <c r="G32" i="8" s="1"/>
  <c r="F21" i="9"/>
  <c r="D22" i="8"/>
  <c r="G22" i="8" s="1"/>
  <c r="E125" i="33"/>
  <c r="G68" i="4"/>
  <c r="H27" i="5"/>
  <c r="G43" i="4"/>
  <c r="F54" i="4"/>
  <c r="G54" i="4" s="1"/>
  <c r="C16" i="26"/>
  <c r="G23" i="2"/>
  <c r="E25" i="5"/>
  <c r="E24" i="5" s="1"/>
  <c r="E28" i="5" s="1"/>
  <c r="K15" i="35"/>
  <c r="K17" i="35"/>
  <c r="F41" i="4"/>
  <c r="F51" i="4" s="1"/>
  <c r="H44" i="5"/>
  <c r="E47" i="5"/>
  <c r="G16" i="2"/>
  <c r="I13" i="25"/>
  <c r="H24" i="18"/>
  <c r="D17" i="2" s="1"/>
  <c r="G17" i="2" s="1"/>
  <c r="I24" i="18"/>
  <c r="D18" i="2" s="1"/>
  <c r="G18" i="2" s="1"/>
  <c r="C21" i="7"/>
  <c r="C23" i="7" s="1"/>
  <c r="G33" i="2" s="1"/>
  <c r="D18" i="8"/>
  <c r="G18" i="8" s="1"/>
  <c r="D19" i="8"/>
  <c r="G19" i="8" s="1"/>
  <c r="F19" i="9"/>
  <c r="G27" i="8" s="1"/>
  <c r="H13" i="5"/>
  <c r="C26" i="2"/>
  <c r="C23" i="2"/>
  <c r="C19" i="2"/>
  <c r="C22" i="2"/>
  <c r="C20" i="2"/>
  <c r="C18" i="2"/>
  <c r="C17" i="2"/>
  <c r="C14" i="2"/>
  <c r="C21" i="2"/>
  <c r="A25" i="18"/>
  <c r="A26" i="18" s="1"/>
  <c r="A27" i="18" s="1"/>
  <c r="A28" i="18" s="1"/>
  <c r="A29" i="18" s="1"/>
  <c r="A30" i="18" s="1"/>
  <c r="A31" i="18" s="1"/>
  <c r="A32" i="18" s="1"/>
  <c r="A33" i="18" s="1"/>
  <c r="E53" i="4"/>
  <c r="G53" i="4" s="1"/>
  <c r="G30" i="4"/>
  <c r="D25" i="5"/>
  <c r="C24" i="8"/>
  <c r="D29" i="4"/>
  <c r="C14" i="26"/>
  <c r="F15" i="4"/>
  <c r="F25" i="9"/>
  <c r="H45" i="5"/>
  <c r="E17" i="5"/>
  <c r="H40" i="5"/>
  <c r="E41" i="4"/>
  <c r="G19" i="2"/>
  <c r="G20" i="2"/>
  <c r="F42" i="4"/>
  <c r="F52" i="4" s="1"/>
  <c r="K51" i="26"/>
  <c r="E17" i="4"/>
  <c r="I22" i="35"/>
  <c r="E15" i="4"/>
  <c r="H33" i="5"/>
  <c r="J22" i="35"/>
  <c r="G31" i="4"/>
  <c r="G59" i="4" s="1"/>
  <c r="H14" i="5"/>
  <c r="E39" i="4"/>
  <c r="G39" i="4" s="1"/>
  <c r="J39" i="4" s="1"/>
  <c r="F17" i="4"/>
  <c r="N51" i="26"/>
  <c r="H32" i="5"/>
  <c r="G48" i="4" l="1"/>
  <c r="C21" i="8"/>
  <c r="C27" i="2"/>
  <c r="H18" i="5"/>
  <c r="D46" i="5"/>
  <c r="D45" i="5"/>
  <c r="D44" i="5"/>
  <c r="D43" i="5"/>
  <c r="D42" i="5"/>
  <c r="D41" i="5"/>
  <c r="D40" i="5"/>
  <c r="A126" i="33"/>
  <c r="A127" i="33" s="1"/>
  <c r="A128" i="33" s="1"/>
  <c r="A129" i="33" s="1"/>
  <c r="A130" i="33" s="1"/>
  <c r="A131" i="33" s="1"/>
  <c r="A132" i="33" s="1"/>
  <c r="A133" i="33" s="1"/>
  <c r="A134" i="33" s="1"/>
  <c r="A56" i="34"/>
  <c r="A57" i="34" s="1"/>
  <c r="A58" i="34" s="1"/>
  <c r="A59" i="34" s="1"/>
  <c r="A60" i="34" s="1"/>
  <c r="A61" i="34" s="1"/>
  <c r="A62" i="34" s="1"/>
  <c r="A63" i="34" s="1"/>
  <c r="A64" i="34" s="1"/>
  <c r="A65" i="34" s="1"/>
  <c r="A66" i="34" s="1"/>
  <c r="A67" i="34" s="1"/>
  <c r="D15" i="5"/>
  <c r="D14" i="5"/>
  <c r="D13" i="5"/>
  <c r="D18" i="5"/>
  <c r="D17" i="5"/>
  <c r="D16" i="5"/>
  <c r="C33" i="2"/>
  <c r="A15" i="13"/>
  <c r="A16" i="13" s="1"/>
  <c r="A17" i="13" s="1"/>
  <c r="A18" i="13" s="1"/>
  <c r="A19" i="13" s="1"/>
  <c r="A20" i="13" s="1"/>
  <c r="A21" i="13" s="1"/>
  <c r="A22" i="13" s="1"/>
  <c r="A23" i="13" s="1"/>
  <c r="A24" i="13" s="1"/>
  <c r="C27" i="26"/>
  <c r="K12" i="25"/>
  <c r="H11" i="25"/>
  <c r="K11" i="25" s="1"/>
  <c r="E11" i="25"/>
  <c r="G119" i="33"/>
  <c r="J31" i="4"/>
  <c r="J59" i="4" s="1"/>
  <c r="A17" i="47"/>
  <c r="E18" i="4"/>
  <c r="E49" i="4"/>
  <c r="G49" i="4" s="1"/>
  <c r="G35" i="4"/>
  <c r="J35" i="4" s="1"/>
  <c r="J49" i="4" s="1"/>
  <c r="D24" i="8"/>
  <c r="E38" i="4"/>
  <c r="G124" i="33"/>
  <c r="A17" i="16"/>
  <c r="A18" i="16" s="1"/>
  <c r="A19" i="16" s="1"/>
  <c r="A20" i="16" s="1"/>
  <c r="A21" i="16" s="1"/>
  <c r="A22" i="16" s="1"/>
  <c r="A23" i="16" s="1"/>
  <c r="A24" i="16" s="1"/>
  <c r="A25" i="16" s="1"/>
  <c r="E20" i="5"/>
  <c r="H20" i="5" s="1"/>
  <c r="G24" i="2"/>
  <c r="A33" i="46"/>
  <c r="A34" i="46" s="1"/>
  <c r="A35" i="46" s="1"/>
  <c r="F18" i="4"/>
  <c r="E19" i="4"/>
  <c r="G42" i="4"/>
  <c r="K22" i="35"/>
  <c r="J30" i="4" s="1"/>
  <c r="J53" i="4" s="1"/>
  <c r="D24" i="2"/>
  <c r="F40" i="4"/>
  <c r="G41" i="4"/>
  <c r="J41" i="4" s="1"/>
  <c r="E16" i="5"/>
  <c r="F38" i="4"/>
  <c r="C20" i="26"/>
  <c r="G52" i="4"/>
  <c r="H24" i="5"/>
  <c r="H28" i="5" s="1"/>
  <c r="G120" i="33"/>
  <c r="D28" i="8" s="1"/>
  <c r="F19" i="4"/>
  <c r="G121" i="33"/>
  <c r="D32" i="8" s="1"/>
  <c r="G33" i="8" s="1"/>
  <c r="G17" i="4"/>
  <c r="J17" i="4" s="1"/>
  <c r="G15" i="4"/>
  <c r="C17" i="25"/>
  <c r="E22" i="4"/>
  <c r="F59" i="9"/>
  <c r="D50" i="5"/>
  <c r="D125" i="33"/>
  <c r="G125" i="33" s="1"/>
  <c r="E40" i="4"/>
  <c r="C44" i="8" l="1"/>
  <c r="C35" i="8"/>
  <c r="C10" i="26"/>
  <c r="K13" i="25"/>
  <c r="G28" i="8"/>
  <c r="G29" i="8" s="1"/>
  <c r="E13" i="25"/>
  <c r="A18" i="47"/>
  <c r="A19" i="47" s="1"/>
  <c r="A20" i="47" s="1"/>
  <c r="A21" i="47" s="1"/>
  <c r="C15" i="8"/>
  <c r="C12" i="8"/>
  <c r="C10" i="8"/>
  <c r="C22" i="8"/>
  <c r="C18" i="8"/>
  <c r="C17" i="8"/>
  <c r="C20" i="8"/>
  <c r="C14" i="8"/>
  <c r="E20" i="4"/>
  <c r="G18" i="4"/>
  <c r="A36" i="46"/>
  <c r="A37" i="46" s="1"/>
  <c r="A38" i="46" s="1"/>
  <c r="A39" i="46" s="1"/>
  <c r="A40" i="46" s="1"/>
  <c r="A41" i="46" s="1"/>
  <c r="A42" i="46" s="1"/>
  <c r="A43" i="46" s="1"/>
  <c r="A44" i="46" s="1"/>
  <c r="A45" i="46" s="1"/>
  <c r="A46" i="46" s="1"/>
  <c r="G38" i="4"/>
  <c r="C16" i="8"/>
  <c r="C11" i="8"/>
  <c r="C23" i="8"/>
  <c r="C13" i="8"/>
  <c r="C19" i="8"/>
  <c r="E22" i="5"/>
  <c r="E36" i="5" s="1"/>
  <c r="G62" i="4" s="1"/>
  <c r="G64" i="4" s="1"/>
  <c r="G40" i="4"/>
  <c r="F20" i="4"/>
  <c r="F26" i="4" s="1"/>
  <c r="F45" i="4"/>
  <c r="C24" i="26"/>
  <c r="E45" i="4"/>
  <c r="F13" i="8"/>
  <c r="G13" i="8" s="1"/>
  <c r="D27" i="8"/>
  <c r="D29" i="8" s="1"/>
  <c r="D62" i="4"/>
  <c r="G16" i="5"/>
  <c r="H16" i="5" s="1"/>
  <c r="I19" i="4"/>
  <c r="F16" i="8"/>
  <c r="G16" i="8" s="1"/>
  <c r="C31" i="2"/>
  <c r="G19" i="4"/>
  <c r="D20" i="5"/>
  <c r="D36" i="5"/>
  <c r="E51" i="4"/>
  <c r="G51" i="4" s="1"/>
  <c r="G22" i="4"/>
  <c r="J22" i="4" s="1"/>
  <c r="J51" i="4" s="1"/>
  <c r="A47" i="46" l="1"/>
  <c r="A48" i="46" s="1"/>
  <c r="A49" i="46" s="1"/>
  <c r="A50" i="46" s="1"/>
  <c r="A51" i="46" s="1"/>
  <c r="A52" i="46" s="1"/>
  <c r="A53" i="46" s="1"/>
  <c r="A54" i="46" s="1"/>
  <c r="A55" i="46" s="1"/>
  <c r="A56" i="46" s="1"/>
  <c r="D38" i="4"/>
  <c r="E26" i="4"/>
  <c r="E32" i="4" s="1"/>
  <c r="A22" i="47"/>
  <c r="A23" i="47" s="1"/>
  <c r="A24" i="47" s="1"/>
  <c r="A25" i="47" s="1"/>
  <c r="A26" i="47" s="1"/>
  <c r="A27" i="47" s="1"/>
  <c r="A28" i="47" s="1"/>
  <c r="A29" i="47" s="1"/>
  <c r="G20" i="4"/>
  <c r="D35" i="8" s="1"/>
  <c r="H36" i="8" s="1"/>
  <c r="E50" i="4"/>
  <c r="E55" i="4" s="1"/>
  <c r="C21" i="9"/>
  <c r="C22" i="9"/>
  <c r="C20" i="9"/>
  <c r="C19" i="9"/>
  <c r="G45" i="4"/>
  <c r="F50" i="4"/>
  <c r="F55" i="4" s="1"/>
  <c r="F32" i="4"/>
  <c r="G30" i="8"/>
  <c r="C28" i="2"/>
  <c r="C41" i="2"/>
  <c r="C38" i="2"/>
  <c r="C37" i="2"/>
  <c r="C39" i="2"/>
  <c r="C40" i="2"/>
  <c r="C42" i="2"/>
  <c r="C36" i="2"/>
  <c r="J19" i="4"/>
  <c r="D21" i="5"/>
  <c r="A30" i="47" l="1"/>
  <c r="A31" i="47" s="1"/>
  <c r="A32" i="47" s="1"/>
  <c r="A33" i="47" s="1"/>
  <c r="A34" i="47" s="1"/>
  <c r="A35" i="47" s="1"/>
  <c r="D40" i="4"/>
  <c r="D44" i="8"/>
  <c r="G50" i="4"/>
  <c r="G55" i="4" s="1"/>
  <c r="G70" i="4" s="1"/>
  <c r="G26" i="4"/>
  <c r="D38" i="8" s="1"/>
  <c r="H39" i="8" s="1"/>
  <c r="F12" i="8"/>
  <c r="G12" i="8" s="1"/>
  <c r="F15" i="8"/>
  <c r="G15" i="8" s="1"/>
  <c r="I18" i="4"/>
  <c r="J18" i="4" s="1"/>
  <c r="I16" i="4"/>
  <c r="J16" i="4" s="1"/>
  <c r="I15" i="4"/>
  <c r="G15" i="5"/>
  <c r="H15" i="5" s="1"/>
  <c r="D24" i="5"/>
  <c r="C38" i="8" l="1"/>
  <c r="C25" i="9"/>
  <c r="C23" i="9"/>
  <c r="C26" i="9"/>
  <c r="C24" i="9"/>
  <c r="D15" i="4"/>
  <c r="D18" i="4"/>
  <c r="D16" i="4"/>
  <c r="D17" i="4"/>
  <c r="D19" i="4"/>
  <c r="G32" i="4"/>
  <c r="D52" i="5"/>
  <c r="J15" i="4"/>
  <c r="D26" i="5"/>
  <c r="C22" i="26"/>
  <c r="C11" i="2"/>
  <c r="D58" i="4" l="1"/>
  <c r="J20" i="4"/>
  <c r="D11" i="26"/>
  <c r="D27" i="5"/>
  <c r="D53" i="4" l="1"/>
  <c r="G35" i="8"/>
  <c r="G36" i="8" s="1"/>
  <c r="F17" i="8" s="1"/>
  <c r="J50" i="4"/>
  <c r="G44" i="8"/>
  <c r="G45" i="8" s="1"/>
  <c r="G49" i="5" s="1"/>
  <c r="H49" i="5" s="1"/>
  <c r="D10" i="26"/>
  <c r="D12" i="26" s="1"/>
  <c r="F10" i="8"/>
  <c r="G10" i="8" s="1"/>
  <c r="G17" i="5"/>
  <c r="H17" i="5" s="1"/>
  <c r="F14" i="8"/>
  <c r="G14" i="8" s="1"/>
  <c r="G17" i="8"/>
  <c r="D59" i="4" l="1"/>
  <c r="G24" i="8"/>
  <c r="G25" i="8" s="1"/>
  <c r="D49" i="4" l="1"/>
  <c r="G43" i="5"/>
  <c r="H43" i="5" s="1"/>
  <c r="I42" i="4"/>
  <c r="J42" i="4" s="1"/>
  <c r="I44" i="4"/>
  <c r="J44" i="4" s="1"/>
  <c r="I10" i="4"/>
  <c r="J10" i="4" s="1"/>
  <c r="I43" i="4"/>
  <c r="J43" i="4" s="1"/>
  <c r="J54" i="4" s="1"/>
  <c r="I25" i="4"/>
  <c r="J25" i="4" s="1"/>
  <c r="G46" i="5"/>
  <c r="H46" i="5" s="1"/>
  <c r="G31" i="5"/>
  <c r="H31" i="5" s="1"/>
  <c r="H34" i="5" s="1"/>
  <c r="D49" i="5"/>
  <c r="J52" i="4" l="1"/>
  <c r="D50" i="4"/>
  <c r="D18" i="26"/>
  <c r="D20" i="26" s="1"/>
  <c r="J48" i="4"/>
  <c r="J26" i="4"/>
  <c r="J32" i="4" s="1"/>
  <c r="J45" i="4"/>
  <c r="H47" i="5"/>
  <c r="J55" i="4" l="1"/>
  <c r="C11" i="26"/>
  <c r="H49" i="26"/>
  <c r="I49" i="26" s="1"/>
  <c r="H38" i="26"/>
  <c r="I38" i="26" s="1"/>
  <c r="H46" i="26"/>
  <c r="I46" i="26" s="1"/>
  <c r="H47" i="26"/>
  <c r="I47" i="26" s="1"/>
  <c r="H42" i="26"/>
  <c r="I42" i="26" s="1"/>
  <c r="H36" i="26"/>
  <c r="I36" i="26" s="1"/>
  <c r="H48" i="26"/>
  <c r="I48" i="26" s="1"/>
  <c r="H43" i="26"/>
  <c r="I43" i="26" s="1"/>
  <c r="H41" i="26"/>
  <c r="I41" i="26" s="1"/>
  <c r="H37" i="26"/>
  <c r="I37" i="26" s="1"/>
  <c r="H39" i="26"/>
  <c r="I39" i="26" s="1"/>
  <c r="H45" i="26"/>
  <c r="I45" i="26" s="1"/>
  <c r="H40" i="26"/>
  <c r="I40" i="26" s="1"/>
  <c r="H44" i="26"/>
  <c r="I44" i="26" s="1"/>
  <c r="G38" i="8"/>
  <c r="G39" i="8" s="1"/>
  <c r="I68" i="4" s="1"/>
  <c r="J68" i="4" s="1"/>
  <c r="D68" i="4"/>
  <c r="D51" i="4" l="1"/>
  <c r="I51" i="26"/>
  <c r="I66" i="4"/>
  <c r="J66" i="4" s="1"/>
  <c r="H22" i="5"/>
  <c r="H36" i="5" s="1"/>
  <c r="D66" i="4"/>
  <c r="D52" i="4" l="1"/>
  <c r="D41" i="4"/>
  <c r="D14" i="26"/>
  <c r="D16" i="26" s="1"/>
  <c r="J62" i="4"/>
  <c r="J64" i="4" s="1"/>
  <c r="J70" i="4" s="1"/>
  <c r="D54" i="4" l="1"/>
  <c r="F36" i="26"/>
  <c r="G36" i="26" s="1"/>
  <c r="J36" i="26" s="1"/>
  <c r="D35" i="4"/>
  <c r="D43" i="4"/>
  <c r="D44" i="4"/>
  <c r="C28" i="8"/>
  <c r="D42" i="4"/>
  <c r="K16" i="25"/>
  <c r="K17" i="25" s="1"/>
  <c r="H50" i="5" s="1"/>
  <c r="H52" i="5" s="1"/>
  <c r="F47" i="26"/>
  <c r="G47" i="26" s="1"/>
  <c r="J47" i="26" s="1"/>
  <c r="F39" i="26"/>
  <c r="G39" i="26" s="1"/>
  <c r="J39" i="26" s="1"/>
  <c r="F40" i="26"/>
  <c r="G40" i="26" s="1"/>
  <c r="J40" i="26" s="1"/>
  <c r="F45" i="26"/>
  <c r="G45" i="26" s="1"/>
  <c r="J45" i="26" s="1"/>
  <c r="F48" i="26"/>
  <c r="G48" i="26" s="1"/>
  <c r="J48" i="26" s="1"/>
  <c r="F49" i="26"/>
  <c r="G49" i="26" s="1"/>
  <c r="J49" i="26" s="1"/>
  <c r="F41" i="26"/>
  <c r="G41" i="26" s="1"/>
  <c r="J41" i="26" s="1"/>
  <c r="F44" i="26"/>
  <c r="G44" i="26" s="1"/>
  <c r="J44" i="26" s="1"/>
  <c r="F42" i="26"/>
  <c r="G42" i="26" s="1"/>
  <c r="J42" i="26" s="1"/>
  <c r="F38" i="26"/>
  <c r="G38" i="26" s="1"/>
  <c r="J38" i="26" s="1"/>
  <c r="F46" i="26"/>
  <c r="G46" i="26" s="1"/>
  <c r="J46" i="26" s="1"/>
  <c r="F37" i="26"/>
  <c r="G37" i="26" s="1"/>
  <c r="J37" i="26" s="1"/>
  <c r="F43" i="26"/>
  <c r="G43" i="26" s="1"/>
  <c r="J43" i="26" s="1"/>
  <c r="D64" i="4" l="1"/>
  <c r="G11" i="2"/>
  <c r="G26" i="2" s="1"/>
  <c r="C27" i="8"/>
  <c r="C32" i="8"/>
  <c r="D22" i="26"/>
  <c r="D24" i="26" s="1"/>
  <c r="G51" i="26"/>
  <c r="J51" i="26"/>
  <c r="C16" i="25" l="1"/>
  <c r="D12" i="12"/>
  <c r="L43" i="26"/>
  <c r="M43" i="26" s="1"/>
  <c r="O43" i="26" s="1"/>
  <c r="L47" i="26"/>
  <c r="M47" i="26" s="1"/>
  <c r="O47" i="26" s="1"/>
  <c r="L48" i="26"/>
  <c r="M48" i="26" s="1"/>
  <c r="O48" i="26" s="1"/>
  <c r="L42" i="26"/>
  <c r="M42" i="26" s="1"/>
  <c r="O42" i="26" s="1"/>
  <c r="L46" i="26"/>
  <c r="M46" i="26" s="1"/>
  <c r="O46" i="26" s="1"/>
  <c r="L39" i="26"/>
  <c r="M39" i="26" s="1"/>
  <c r="O39" i="26" s="1"/>
  <c r="L45" i="26"/>
  <c r="M45" i="26" s="1"/>
  <c r="O45" i="26" s="1"/>
  <c r="L38" i="26"/>
  <c r="M38" i="26" s="1"/>
  <c r="O38" i="26" s="1"/>
  <c r="L36" i="26"/>
  <c r="M36" i="26" s="1"/>
  <c r="L41" i="26"/>
  <c r="M41" i="26" s="1"/>
  <c r="O41" i="26" s="1"/>
  <c r="L37" i="26"/>
  <c r="M37" i="26" s="1"/>
  <c r="O37" i="26" s="1"/>
  <c r="L40" i="26"/>
  <c r="M40" i="26" s="1"/>
  <c r="O40" i="26" s="1"/>
  <c r="L49" i="26"/>
  <c r="M49" i="26" s="1"/>
  <c r="O49" i="26" s="1"/>
  <c r="L44" i="26"/>
  <c r="M44" i="26" s="1"/>
  <c r="O44" i="26" s="1"/>
  <c r="D22" i="4"/>
  <c r="E21" i="12" l="1"/>
  <c r="E18" i="12"/>
  <c r="G18" i="12" s="1"/>
  <c r="E19" i="12"/>
  <c r="E20" i="12"/>
  <c r="O36" i="26"/>
  <c r="O51" i="26" s="1"/>
  <c r="G28" i="2" s="1"/>
  <c r="M51" i="26"/>
  <c r="D25" i="4"/>
  <c r="H18" i="12" l="1"/>
  <c r="D19" i="12" s="1"/>
  <c r="G19" i="12" s="1"/>
  <c r="H19" i="12" s="1"/>
  <c r="D20" i="12" s="1"/>
  <c r="G20" i="12" s="1"/>
  <c r="H20" i="12" s="1"/>
  <c r="D21" i="12" s="1"/>
  <c r="G21" i="12" s="1"/>
  <c r="H21" i="12" s="1"/>
  <c r="D22" i="12" s="1"/>
  <c r="G22" i="12" s="1"/>
  <c r="H22" i="12" s="1"/>
  <c r="D23" i="12" s="1"/>
  <c r="G23" i="12" s="1"/>
  <c r="H23" i="12" s="1"/>
  <c r="D24" i="12" s="1"/>
  <c r="D39" i="4"/>
  <c r="G24" i="12" l="1"/>
  <c r="H24" i="12" l="1"/>
  <c r="D25" i="12" s="1"/>
  <c r="G25" i="12" s="1"/>
  <c r="H25" i="12" s="1"/>
  <c r="E26" i="12" s="1"/>
  <c r="E27" i="12" s="1"/>
  <c r="E28" i="12" s="1"/>
  <c r="E29" i="12" s="1"/>
  <c r="D26" i="12" l="1"/>
  <c r="G26" i="12" s="1"/>
  <c r="D31" i="4"/>
  <c r="H26" i="12" l="1"/>
  <c r="D27" i="12" s="1"/>
  <c r="G27" i="12" s="1"/>
  <c r="H27" i="12" s="1"/>
  <c r="D28" i="12" s="1"/>
  <c r="G28" i="12" s="1"/>
  <c r="H28" i="12" s="1"/>
  <c r="D29" i="12" s="1"/>
  <c r="G29" i="12" l="1"/>
  <c r="I30" i="12" s="1"/>
  <c r="G27" i="2" s="1"/>
  <c r="G31" i="2" l="1"/>
  <c r="G36" i="2" s="1"/>
  <c r="G38" i="2" s="1"/>
  <c r="H29" i="12"/>
  <c r="G39" i="2" l="1"/>
  <c r="G41" i="2"/>
  <c r="G37" i="2"/>
  <c r="G42" i="2"/>
  <c r="G40" i="2"/>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<sst xmlns="http://schemas.openxmlformats.org/spreadsheetml/2006/main" count="1242" uniqueCount="650">
  <si>
    <t xml:space="preserve"> </t>
  </si>
  <si>
    <t>INDEX</t>
  </si>
  <si>
    <t>A</t>
  </si>
  <si>
    <t>B</t>
  </si>
  <si>
    <t>C</t>
  </si>
  <si>
    <t>Worksheet</t>
  </si>
  <si>
    <t>Description</t>
  </si>
  <si>
    <t>Summary of Total ATRR Revenue Requirement</t>
  </si>
  <si>
    <t>D</t>
  </si>
  <si>
    <t>E</t>
  </si>
  <si>
    <t>F</t>
  </si>
  <si>
    <t>G</t>
  </si>
  <si>
    <t>H</t>
  </si>
  <si>
    <t>I</t>
  </si>
  <si>
    <t>J</t>
  </si>
  <si>
    <t>Line No.</t>
  </si>
  <si>
    <t>Reference</t>
  </si>
  <si>
    <t>Total Company</t>
  </si>
  <si>
    <t>Allocation Factor</t>
  </si>
  <si>
    <t>Allocation %</t>
  </si>
  <si>
    <t>Transmission ATRR</t>
  </si>
  <si>
    <t>A. Gross Revenue Requirement for Network Service</t>
  </si>
  <si>
    <t>Transmission Costs</t>
  </si>
  <si>
    <t>Revenue Credits-Operating</t>
  </si>
  <si>
    <t>Direct Zero</t>
  </si>
  <si>
    <t>Sch 7 &amp; 8 P2P</t>
  </si>
  <si>
    <t>Direct 100</t>
  </si>
  <si>
    <t>Renewable Energy Credits</t>
  </si>
  <si>
    <t>Subtotal</t>
  </si>
  <si>
    <t>SPP Upgrades</t>
  </si>
  <si>
    <t>Sum</t>
  </si>
  <si>
    <t>Network Transmission Load (MW)</t>
  </si>
  <si>
    <t>B. Point-To-Point Service</t>
  </si>
  <si>
    <t>Annual Point-to-Point Cost ($/MW-Yr)</t>
  </si>
  <si>
    <t>Monthly Point-to-Point ($/MW-Mo)</t>
  </si>
  <si>
    <t>Weekly Point-to-Point ($/MW-Week)</t>
  </si>
  <si>
    <t>Daily On-Peak Point-to-Point ($/MW-Day)</t>
  </si>
  <si>
    <t>Daily Off-Peak Point-to-Point ($/MW-Day)</t>
  </si>
  <si>
    <t>Hourly On-Peak Point-to-Point ($/MWh)</t>
  </si>
  <si>
    <t>Hourly Off-Peak Point-to-Point ($/MWh)</t>
  </si>
  <si>
    <t>Total</t>
  </si>
  <si>
    <t>Calculation of Rate Base</t>
  </si>
  <si>
    <t>K</t>
  </si>
  <si>
    <t>Beginning of Year</t>
  </si>
  <si>
    <t>End of Year</t>
  </si>
  <si>
    <t>Transmission</t>
  </si>
  <si>
    <t>Plant in Service</t>
  </si>
  <si>
    <t>301-303</t>
  </si>
  <si>
    <t>Intangible Plant</t>
  </si>
  <si>
    <t>Land and Land Rights</t>
  </si>
  <si>
    <t>T-Tran Stations</t>
  </si>
  <si>
    <t>Structures and Improvements</t>
  </si>
  <si>
    <t>Station Equipment</t>
  </si>
  <si>
    <t>354-359</t>
  </si>
  <si>
    <t>Other Transmission Plant</t>
  </si>
  <si>
    <t>T-Tran Lines</t>
  </si>
  <si>
    <t>Transmission Plant</t>
  </si>
  <si>
    <t xml:space="preserve">Subtotal </t>
  </si>
  <si>
    <t>Total Distribution Plant</t>
  </si>
  <si>
    <t>389-399.1</t>
  </si>
  <si>
    <t>Gross Electric Plant in Service</t>
  </si>
  <si>
    <t>Electric Plant Held For Future Use</t>
  </si>
  <si>
    <t>Completed Construction Not Classified</t>
  </si>
  <si>
    <t>Construction Work in Progress</t>
  </si>
  <si>
    <t>Utility Plant</t>
  </si>
  <si>
    <t xml:space="preserve">Sum </t>
  </si>
  <si>
    <t>Accumulated Depreciation</t>
  </si>
  <si>
    <t>108.4 Depr Rsv of Other Prod Plant</t>
  </si>
  <si>
    <t>T-Tran Plant</t>
  </si>
  <si>
    <t>Total Accumulated Depreciation</t>
  </si>
  <si>
    <t>Total Net Plant in Service</t>
  </si>
  <si>
    <t>Net Intangible Plant</t>
  </si>
  <si>
    <t>Net Production Plant</t>
  </si>
  <si>
    <t>Net Transmission Plant</t>
  </si>
  <si>
    <t>Net Distribution Plant</t>
  </si>
  <si>
    <t>Net General Plant</t>
  </si>
  <si>
    <t>Net Completed Construction Not Classified</t>
  </si>
  <si>
    <t>Adjustments to Rate Base</t>
  </si>
  <si>
    <t>Working Capital</t>
  </si>
  <si>
    <t>Total Transmission O&amp;M Costs</t>
  </si>
  <si>
    <t>Billing Lag in Days</t>
  </si>
  <si>
    <t>Prepayments</t>
  </si>
  <si>
    <t>Materials and Supplies</t>
  </si>
  <si>
    <t>Rate Base</t>
  </si>
  <si>
    <t>O&amp;M, Depreciation, and Return Expenses</t>
  </si>
  <si>
    <t>Transmission Operation &amp; Maintenance Expenses</t>
  </si>
  <si>
    <t>Transmission O&amp;M</t>
  </si>
  <si>
    <t>901-905</t>
  </si>
  <si>
    <t>Customer Accounting</t>
  </si>
  <si>
    <t>907-910</t>
  </si>
  <si>
    <t>Customer Services &amp; Information</t>
  </si>
  <si>
    <t>911-916</t>
  </si>
  <si>
    <t>Sales</t>
  </si>
  <si>
    <t>Customer Related Expense</t>
  </si>
  <si>
    <t>Administrative &amp; General Expense</t>
  </si>
  <si>
    <t>920-931</t>
  </si>
  <si>
    <t>Admin and General Operations Expense</t>
  </si>
  <si>
    <t>SPP Commission and Regulatory Expenses</t>
  </si>
  <si>
    <t>Non-SPP Commission and Regulatory Expenses</t>
  </si>
  <si>
    <t>Total A&amp;G Expenses</t>
  </si>
  <si>
    <t>Subtotal O&amp;M</t>
  </si>
  <si>
    <t>Depreciation Expense</t>
  </si>
  <si>
    <t>Depreciation Expense-Production</t>
  </si>
  <si>
    <t>Depreciation Expense-General</t>
  </si>
  <si>
    <t>Total Depreciation &amp; Amortization</t>
  </si>
  <si>
    <t>Return</t>
  </si>
  <si>
    <t>Revenue Requirement</t>
  </si>
  <si>
    <t>Line No</t>
  </si>
  <si>
    <t>Total Co EoY</t>
  </si>
  <si>
    <t>Interest, Margin or Annual Cost</t>
  </si>
  <si>
    <t>Weighted Rate of Return</t>
  </si>
  <si>
    <t>Total Long Term Debt</t>
  </si>
  <si>
    <t>Total Margins and Equities</t>
  </si>
  <si>
    <t>Total Capitalization</t>
  </si>
  <si>
    <t>January</t>
  </si>
  <si>
    <t>February</t>
  </si>
  <si>
    <t>March</t>
  </si>
  <si>
    <t>April</t>
  </si>
  <si>
    <t>May</t>
  </si>
  <si>
    <t>June</t>
  </si>
  <si>
    <t>July</t>
  </si>
  <si>
    <t>August</t>
  </si>
  <si>
    <t>September</t>
  </si>
  <si>
    <t>October</t>
  </si>
  <si>
    <t>November</t>
  </si>
  <si>
    <t>December</t>
  </si>
  <si>
    <t>Allocation Factors</t>
  </si>
  <si>
    <t>Production Wages</t>
  </si>
  <si>
    <t>Transmission Qualifying Plant</t>
  </si>
  <si>
    <t>General Input Section</t>
  </si>
  <si>
    <t>Account Number</t>
  </si>
  <si>
    <t>BoY</t>
  </si>
  <si>
    <t>EoY</t>
  </si>
  <si>
    <t>Billing Lag in days</t>
  </si>
  <si>
    <t>Average</t>
  </si>
  <si>
    <t>Interest on Long Term Debt</t>
  </si>
  <si>
    <t>Other Deductions</t>
  </si>
  <si>
    <t>General</t>
  </si>
  <si>
    <t>Retirement Work in Progress</t>
  </si>
  <si>
    <t>Amort of Electric Plant in Service</t>
  </si>
  <si>
    <t>Rents</t>
  </si>
  <si>
    <t>575.1-575.8</t>
  </si>
  <si>
    <t>576.1-576.5</t>
  </si>
  <si>
    <t>Worksheet H</t>
  </si>
  <si>
    <t>L</t>
  </si>
  <si>
    <t>M</t>
  </si>
  <si>
    <t>N</t>
  </si>
  <si>
    <t>O</t>
  </si>
  <si>
    <t>General Plant</t>
  </si>
  <si>
    <t>Line</t>
  </si>
  <si>
    <t>Net Plant</t>
  </si>
  <si>
    <t>ATRR</t>
  </si>
  <si>
    <t>Worksheet I</t>
  </si>
  <si>
    <t>Notes:</t>
  </si>
  <si>
    <t>Depreciation Rates</t>
  </si>
  <si>
    <t>Account</t>
  </si>
  <si>
    <t>Wage Input &amp; Functionalization</t>
  </si>
  <si>
    <t>Account Description</t>
  </si>
  <si>
    <t>Actual</t>
  </si>
  <si>
    <t>Production</t>
  </si>
  <si>
    <t>Year End Balance</t>
  </si>
  <si>
    <t>Totals</t>
  </si>
  <si>
    <t>Other Operating Revenue</t>
  </si>
  <si>
    <t>Project ID</t>
  </si>
  <si>
    <t>Project Description</t>
  </si>
  <si>
    <t>Approval Docket No.</t>
  </si>
  <si>
    <t>BoY Balance</t>
  </si>
  <si>
    <t>EoY Balance</t>
  </si>
  <si>
    <t>Facility No.</t>
  </si>
  <si>
    <t>Asset No.</t>
  </si>
  <si>
    <t>BoY Investment</t>
  </si>
  <si>
    <t>EOY Investment</t>
  </si>
  <si>
    <t>Average Investment</t>
  </si>
  <si>
    <t>P</t>
  </si>
  <si>
    <t>Q</t>
  </si>
  <si>
    <t>R</t>
  </si>
  <si>
    <t>S</t>
  </si>
  <si>
    <t>Regulatory and Commission Expenses</t>
  </si>
  <si>
    <t>Account 928</t>
  </si>
  <si>
    <t>SPP Expenses</t>
  </si>
  <si>
    <t>Capital Structure &amp; Rate of Return based on Return on Equity</t>
  </si>
  <si>
    <t>NA</t>
  </si>
  <si>
    <t>Approximate Construction Start Date</t>
  </si>
  <si>
    <t xml:space="preserve">Direct </t>
  </si>
  <si>
    <t>Direct</t>
  </si>
  <si>
    <t>Capital Structure &amp; Return</t>
  </si>
  <si>
    <t>Annual Depreciation Expense</t>
  </si>
  <si>
    <t>Recovery Approved</t>
  </si>
  <si>
    <t>Pricing Zone</t>
  </si>
  <si>
    <r>
      <t>Includable in Rate Base</t>
    </r>
    <r>
      <rPr>
        <sz val="11"/>
        <rFont val="Arial"/>
        <family val="2"/>
      </rPr>
      <t xml:space="preserve"> 
(Col E * Col K)</t>
    </r>
  </si>
  <si>
    <t>T-Wage</t>
  </si>
  <si>
    <t>T-Plant</t>
  </si>
  <si>
    <t>Note:</t>
  </si>
  <si>
    <t xml:space="preserve">A. The addition of new lines and the removal of outdated lines may be necessary in order to accurately provide </t>
  </si>
  <si>
    <t>C. AFUDC ceases when CWIP is recovered in rate base.  No CWIP will be included in rate base absent FERC authorization.</t>
  </si>
  <si>
    <t>Worksheet C</t>
  </si>
  <si>
    <t>Worksheet B</t>
  </si>
  <si>
    <t>Worksheet A</t>
  </si>
  <si>
    <t>Worksheet D</t>
  </si>
  <si>
    <t>Worksheet E</t>
  </si>
  <si>
    <t>Worksheet F</t>
  </si>
  <si>
    <t>Worksheet G</t>
  </si>
  <si>
    <t>Worksheet J</t>
  </si>
  <si>
    <t>Summary ATRR</t>
  </si>
  <si>
    <t>Sch 11 P2P</t>
  </si>
  <si>
    <t>Total (MW-Mo)</t>
  </si>
  <si>
    <t>Average (MW-Mo)</t>
  </si>
  <si>
    <t>Direct Assigned Revenues</t>
  </si>
  <si>
    <t>Key</t>
  </si>
  <si>
    <t>Revenue Requirement before SPP Adj and Prior Yr corrections</t>
  </si>
  <si>
    <t>Retirement work in progress</t>
  </si>
  <si>
    <t>ATRR Allocated</t>
  </si>
  <si>
    <t>Schedule 1 Allocated</t>
  </si>
  <si>
    <t xml:space="preserve">ATRR Allocation % </t>
  </si>
  <si>
    <t>T</t>
  </si>
  <si>
    <t>Beginning Balance</t>
  </si>
  <si>
    <t>Accumulation or Payback</t>
  </si>
  <si>
    <t>FERC Annual Interest Rate</t>
  </si>
  <si>
    <t>Quarterly Interest Amount</t>
  </si>
  <si>
    <t>Ending Balance</t>
  </si>
  <si>
    <t>Rate Year</t>
  </si>
  <si>
    <t>True-Up Year</t>
  </si>
  <si>
    <t>Network Demand</t>
  </si>
  <si>
    <t>Worksheet P</t>
  </si>
  <si>
    <t>Account No.</t>
  </si>
  <si>
    <t>Annual Expense Amount</t>
  </si>
  <si>
    <t>% Included in SPP</t>
  </si>
  <si>
    <t>SPP Amount</t>
  </si>
  <si>
    <t>575.1-575.8 RTO/ISO Expense - Operation</t>
  </si>
  <si>
    <t>1a</t>
  </si>
  <si>
    <t>1b</t>
  </si>
  <si>
    <t>…</t>
  </si>
  <si>
    <t>Total 575.1-575.8 RTO/ISO Expense - Operation (sum lines 1a-1xx) (Note A)</t>
  </si>
  <si>
    <t>576.1-576.5 RTO/ISO Expense - Maintenance</t>
  </si>
  <si>
    <t>3a</t>
  </si>
  <si>
    <t>3b</t>
  </si>
  <si>
    <t>576.1-576.5 RTO/ISO Expense - Maintenance (sum lines 3a-3xx) (Note B)</t>
  </si>
  <si>
    <t>Notes</t>
  </si>
  <si>
    <t>Worksheet K</t>
  </si>
  <si>
    <t>Worksheet L</t>
  </si>
  <si>
    <t>Worksheet M</t>
  </si>
  <si>
    <t>Worksheet N</t>
  </si>
  <si>
    <t>Worksheet O</t>
  </si>
  <si>
    <t>Worksheet Q</t>
  </si>
  <si>
    <t>Worksheet R</t>
  </si>
  <si>
    <t>Worksheet S</t>
  </si>
  <si>
    <t>Worksheet T</t>
  </si>
  <si>
    <t>Account 575/576 Expenses</t>
  </si>
  <si>
    <t>CWIP to included in Rate Base</t>
  </si>
  <si>
    <t>Cost of Purchased Power</t>
  </si>
  <si>
    <t>Transmission Expense</t>
  </si>
  <si>
    <t>Regional Market Operations Expense</t>
  </si>
  <si>
    <t>Distribution Expense-Operation</t>
  </si>
  <si>
    <t>Distribution Expense-Maintenance</t>
  </si>
  <si>
    <t>Customer Account Expense</t>
  </si>
  <si>
    <t>Customer Sales and Informational Expense</t>
  </si>
  <si>
    <t>Sales Expense</t>
  </si>
  <si>
    <t>Administrative and General Expense</t>
  </si>
  <si>
    <t>Subtotal-Operations &amp; Maintenance Expense</t>
  </si>
  <si>
    <t>Depreciation and Amortization Expense</t>
  </si>
  <si>
    <t>Tax - Gross Reciepts and Property Tax</t>
  </si>
  <si>
    <t xml:space="preserve">General Plant </t>
  </si>
  <si>
    <t>301-303 Total Intangible Plant</t>
  </si>
  <si>
    <t>380-386 RTO/ISO Plant</t>
  </si>
  <si>
    <t>O&amp;M Input</t>
  </si>
  <si>
    <t>Balance</t>
  </si>
  <si>
    <t>Plant Input</t>
  </si>
  <si>
    <t>U</t>
  </si>
  <si>
    <t>V</t>
  </si>
  <si>
    <t>W</t>
  </si>
  <si>
    <t>X</t>
  </si>
  <si>
    <t>Y</t>
  </si>
  <si>
    <t>Gross Plant</t>
  </si>
  <si>
    <t>Total Gross Plant</t>
  </si>
  <si>
    <t>Total Accumulated Depreciation Reserves</t>
  </si>
  <si>
    <t>Accumulated Depreciation Reserves</t>
  </si>
  <si>
    <t>Amort</t>
  </si>
  <si>
    <t>Plant Retirement</t>
  </si>
  <si>
    <t>560-Supervision &amp; Engr.</t>
  </si>
  <si>
    <t>561- Load Dispatching</t>
  </si>
  <si>
    <t>562-Station Expenses</t>
  </si>
  <si>
    <t>563-OH Line Expenses</t>
  </si>
  <si>
    <t>564-UG Line Expenses</t>
  </si>
  <si>
    <t>565-Transmission of Elec. By Others</t>
  </si>
  <si>
    <t>566-Miscellaneous Expenses</t>
  </si>
  <si>
    <t>567 - Rents</t>
  </si>
  <si>
    <t>568-Supervision and Engineering</t>
  </si>
  <si>
    <t>569-Structures</t>
  </si>
  <si>
    <t>570-Station Equipment</t>
  </si>
  <si>
    <t>571-OH Lines</t>
  </si>
  <si>
    <t>572-UG Lines</t>
  </si>
  <si>
    <t>573-Misc Transmission Plant</t>
  </si>
  <si>
    <t>310-340</t>
  </si>
  <si>
    <t>Production Plant</t>
  </si>
  <si>
    <t>Station Equipment - SCADA</t>
  </si>
  <si>
    <t>Fac ID</t>
  </si>
  <si>
    <t>Work Order</t>
  </si>
  <si>
    <t>Project</t>
  </si>
  <si>
    <t xml:space="preserve">Facility </t>
  </si>
  <si>
    <t>% SPP Eligible</t>
  </si>
  <si>
    <t>BoY Amount</t>
  </si>
  <si>
    <t>EoY Amount</t>
  </si>
  <si>
    <t>Comments</t>
  </si>
  <si>
    <t>Qualified</t>
  </si>
  <si>
    <t>Transmission Qualified Future Use Assets</t>
  </si>
  <si>
    <t>Total Plant Held for Future Use</t>
  </si>
  <si>
    <r>
      <t>Average Balance</t>
    </r>
    <r>
      <rPr>
        <sz val="11"/>
        <rFont val="Arial"/>
        <family val="2"/>
      </rPr>
      <t xml:space="preserve"> 
(Col I + J) /2</t>
    </r>
  </si>
  <si>
    <t>561 Load Dispatch</t>
  </si>
  <si>
    <t>Customer Accounts Less SPP Exp</t>
  </si>
  <si>
    <t>Account 901-905 SPP Expenses</t>
  </si>
  <si>
    <t>Total Wages, Excluding A&amp;G</t>
  </si>
  <si>
    <t>Customer Accounting Input</t>
  </si>
  <si>
    <t>Account 901-905</t>
  </si>
  <si>
    <t>901-905 SPP Expenses</t>
  </si>
  <si>
    <t>Total Customer Accounting</t>
  </si>
  <si>
    <t>Customer Accounting SPP Expenses</t>
  </si>
  <si>
    <t>Depreciation Expense-Transmission Plant</t>
  </si>
  <si>
    <t>Basin Facility Discount</t>
  </si>
  <si>
    <t>Line Length (Miles)</t>
  </si>
  <si>
    <t xml:space="preserve">Line No. </t>
  </si>
  <si>
    <t>Company Total Transmission Amount</t>
  </si>
  <si>
    <t>Gross Qualified Transmission Plant</t>
  </si>
  <si>
    <t>Accumulated Qualified Transmission Depreciation</t>
  </si>
  <si>
    <t>Annual Allocation Factor for Transmission O&amp;M</t>
  </si>
  <si>
    <t>General Plant Depreciation Expense</t>
  </si>
  <si>
    <t>Annual Allocation Factor for General Plant Depreciation</t>
  </si>
  <si>
    <t>Return on Rate Base</t>
  </si>
  <si>
    <t>Annual Allocation Factor for Return</t>
  </si>
  <si>
    <t>Allocation for</t>
  </si>
  <si>
    <t>Annual Allocation</t>
  </si>
  <si>
    <t>Project Depreciation</t>
  </si>
  <si>
    <t xml:space="preserve">Project Accumulated </t>
  </si>
  <si>
    <t xml:space="preserve">Allocation for </t>
  </si>
  <si>
    <t>Depreciation Annual</t>
  </si>
  <si>
    <t>Annual Expense</t>
  </si>
  <si>
    <t xml:space="preserve">Factor for </t>
  </si>
  <si>
    <t>Annual Return</t>
  </si>
  <si>
    <t>and Amortization</t>
  </si>
  <si>
    <t>No.</t>
  </si>
  <si>
    <t>Project Name and #</t>
  </si>
  <si>
    <t>Type</t>
  </si>
  <si>
    <t>Project Gross Plant</t>
  </si>
  <si>
    <t>Depreciation</t>
  </si>
  <si>
    <t>Factor</t>
  </si>
  <si>
    <t>Charge</t>
  </si>
  <si>
    <t>Expense</t>
  </si>
  <si>
    <t>Col D * Col F</t>
  </si>
  <si>
    <t>Col D * Col H</t>
  </si>
  <si>
    <t>Col G + Col I</t>
  </si>
  <si>
    <t>Col K * Col L</t>
  </si>
  <si>
    <t>Col J + Col M + Col N</t>
  </si>
  <si>
    <t>Allocation Factor Name</t>
  </si>
  <si>
    <t>Allocation Factor %</t>
  </si>
  <si>
    <t>Wheeling-SPP P2P</t>
  </si>
  <si>
    <t>Sch 7 &amp; 8 P2p</t>
  </si>
  <si>
    <t>Sch 11 P2p</t>
  </si>
  <si>
    <t>Other Electric Revenue</t>
  </si>
  <si>
    <t>Distribution Operations</t>
  </si>
  <si>
    <t>Transmission Expenses</t>
  </si>
  <si>
    <t>Distribution Expense</t>
  </si>
  <si>
    <t>Distribution Expense - Operations</t>
  </si>
  <si>
    <t>Distribution Expense - Maintenance</t>
  </si>
  <si>
    <t>Depreciation Expense-Distribution</t>
  </si>
  <si>
    <t>Distribution Plant</t>
  </si>
  <si>
    <t>General Plant Subtotal</t>
  </si>
  <si>
    <t>Labor Amount</t>
  </si>
  <si>
    <t>Overhead Amount</t>
  </si>
  <si>
    <t>562 Trans Stations</t>
  </si>
  <si>
    <t>563 OH Line Expense</t>
  </si>
  <si>
    <t>568 Maint - Supervision and Engineering</t>
  </si>
  <si>
    <t>571 Maint - OH Lines</t>
  </si>
  <si>
    <t>573 Maint - Misc Tran Plant</t>
  </si>
  <si>
    <t>580-589 Dist Operation</t>
  </si>
  <si>
    <t>590-598 Dist Maint</t>
  </si>
  <si>
    <t>901-905 Cust Acct-Wages</t>
  </si>
  <si>
    <t>Admin &amp; General</t>
  </si>
  <si>
    <t xml:space="preserve">Construction Completed Not Classified </t>
  </si>
  <si>
    <t>Plant Held for Future Use</t>
  </si>
  <si>
    <t>Qualified Substation Gross Plant</t>
  </si>
  <si>
    <t>Qualified Transmission Line Gross Plant</t>
  </si>
  <si>
    <t>Qualified Substation Accumulated Depreciation Reserve</t>
  </si>
  <si>
    <t>Qualified Substation Net Book Value</t>
  </si>
  <si>
    <t>Qualified Substation Annual Depreciation Expense</t>
  </si>
  <si>
    <t>Qualified Transmission Line Accumulated Depreciation Reserve</t>
  </si>
  <si>
    <t>Qualified Transmission Line Net Book Value</t>
  </si>
  <si>
    <t>Qualified Transmission Line Annual Depreciation Expense</t>
  </si>
  <si>
    <t>Qualified Transmission Lines</t>
  </si>
  <si>
    <t>Qualified Transmission Substations</t>
  </si>
  <si>
    <t xml:space="preserve">End of Year Value or Amount </t>
  </si>
  <si>
    <t>907-910 Cust Service-Wages</t>
  </si>
  <si>
    <t>911-916 Cust Sales-Wages</t>
  </si>
  <si>
    <t>560 Tran Ops Super &amp; 566 Misc-Wages</t>
  </si>
  <si>
    <t>569-570 Str Maint-Wages</t>
  </si>
  <si>
    <t>Transmission Supervision Operations &amp; Misc</t>
  </si>
  <si>
    <t>Transmission Load Management</t>
  </si>
  <si>
    <t>Transmission Station Operations</t>
  </si>
  <si>
    <t>Transmission Supervision Maintenance</t>
  </si>
  <si>
    <t>Transmission Line Operations</t>
  </si>
  <si>
    <t>Transmission Line Maintenance</t>
  </si>
  <si>
    <t>Transmission Maintenance - Misc</t>
  </si>
  <si>
    <t>Customer Service</t>
  </si>
  <si>
    <t>354-359.1 Other Transmission Plant</t>
  </si>
  <si>
    <t>Balance - BOY</t>
  </si>
  <si>
    <t>Balance - EOY</t>
  </si>
  <si>
    <t>352-353 Transmission Stations SCADA</t>
  </si>
  <si>
    <t>Transmission Plant Functionalization</t>
  </si>
  <si>
    <t>Balance - Average</t>
  </si>
  <si>
    <t>350-353 Transmission Stations</t>
  </si>
  <si>
    <t>WS-P</t>
  </si>
  <si>
    <t>WS-O</t>
  </si>
  <si>
    <t>WS-N</t>
  </si>
  <si>
    <t>Transmission Depreciation Functionalization</t>
  </si>
  <si>
    <t>Accumulated Depreciation of Transmission SCADA</t>
  </si>
  <si>
    <t>Accumulated Depreciation of Transmission Stations</t>
  </si>
  <si>
    <t>Accumulated Depreciation of Transmission Lines</t>
  </si>
  <si>
    <t>Accumulated Depreciation of Distribution Plant</t>
  </si>
  <si>
    <t>Accumulatd Depreciation of General Plant</t>
  </si>
  <si>
    <t>108.5 Accumulated Depreciation Reserves - Transmission Stations</t>
  </si>
  <si>
    <t>108.5 Accumulated Depreciation Reserves - Transmission Lines</t>
  </si>
  <si>
    <t>108.5 Accumulated Depreciation Reserves - Transmission SCADA</t>
  </si>
  <si>
    <t>Line 5, Col D</t>
  </si>
  <si>
    <t>Line 7, Col D</t>
  </si>
  <si>
    <t>Line 9, Col D</t>
  </si>
  <si>
    <t>Sub</t>
  </si>
  <si>
    <t>C. Depreciation Expense is the depreciation amount associated with the specified line or sub.</t>
  </si>
  <si>
    <t>Note C</t>
  </si>
  <si>
    <t>Note A</t>
  </si>
  <si>
    <t>Col D - Col E
(Note B)</t>
  </si>
  <si>
    <t>580-589 Distribution Operations</t>
  </si>
  <si>
    <t>590-598 Distribution Maintenance</t>
  </si>
  <si>
    <t>Wheeling - SPP</t>
  </si>
  <si>
    <t>Electric Plant, Leased</t>
  </si>
  <si>
    <t>A. Percentage recovery cannot be added or changed absent approval from FERC.</t>
  </si>
  <si>
    <t>B. CWIP amounts should be directly assigned to pricing zone on Summary.</t>
  </si>
  <si>
    <t>A. The addition of new lines and the removal of outdated lines may be necessary in order to accurately provide information, and populate or remove data in the Worksheet.</t>
  </si>
  <si>
    <t>Transmission Station Maintenance</t>
  </si>
  <si>
    <t>Distribution Maintenance</t>
  </si>
  <si>
    <t xml:space="preserve">     This value includes subsequent capital investments required to maintain the facilities to their original capabilities.</t>
  </si>
  <si>
    <t xml:space="preserve">     Gross Plant does not include CWIP, Unamortized Regulatory Asset or Unamortized Abandoned Plant.</t>
  </si>
  <si>
    <t xml:space="preserve">     Depreciation Expense includes the amortization of Abandoned Plant and any FERC approved Regulatory Asset.</t>
  </si>
  <si>
    <t xml:space="preserve">     Accounting procedures must be provided during the annual update to ensure that there is no duplicate recovery of </t>
  </si>
  <si>
    <t xml:space="preserve">     CWIP and corresponding AFUDC capitalized. Projects are transmission related only.</t>
  </si>
  <si>
    <t xml:space="preserve">D. The addition of new lines and the removal of outdated lines may be necessary in order to accurately provide information, and populate or remove data in the Worksheet with </t>
  </si>
  <si>
    <t xml:space="preserve">     or the formulas included in these Worksheet during the Annual Update.</t>
  </si>
  <si>
    <t xml:space="preserve">     information, and populate or remove data in the Worksheet with changes in future years. Where appropriate, these  </t>
  </si>
  <si>
    <t xml:space="preserve">     describe such changes in the Annual Update, and the changes will be subject to the review of Interested Parties under</t>
  </si>
  <si>
    <t xml:space="preserve">     included in these Worksheets during the Annual Update.</t>
  </si>
  <si>
    <t xml:space="preserve">     require a Federal Power Act section 205 or 206 filing. The addition or removal of columns and formulas contained with those columns cannot be changed absent a </t>
  </si>
  <si>
    <t xml:space="preserve">     Federal Power Act section 205 or 206 filing.</t>
  </si>
  <si>
    <t xml:space="preserve">Year in service </t>
  </si>
  <si>
    <t>BOY 
Qualified
Gross Plant</t>
  </si>
  <si>
    <t>BOY 
Qualified Accum. Depreciation</t>
  </si>
  <si>
    <t>BOY Qualified Net Plant</t>
  </si>
  <si>
    <t>EOY Qualified Gross Plant</t>
  </si>
  <si>
    <t>EOY Qualified Accum. Depreciation</t>
  </si>
  <si>
    <t>EOY Qualified Net Plant</t>
  </si>
  <si>
    <t>BOY Qualified Accum Depr</t>
  </si>
  <si>
    <t>EOY Qualifed Gross Plant</t>
  </si>
  <si>
    <t>EOY Qualified Accum Depr</t>
  </si>
  <si>
    <t>Qualified Annual DepR</t>
  </si>
  <si>
    <t>Qualified Depr. Exp.</t>
  </si>
  <si>
    <t>Zone 19</t>
  </si>
  <si>
    <t>Plant Account Number</t>
  </si>
  <si>
    <t>Annual Depr Rate</t>
  </si>
  <si>
    <t>Structures &amp; Improvements</t>
  </si>
  <si>
    <t>WS-F</t>
  </si>
  <si>
    <t>Industry Standard</t>
  </si>
  <si>
    <t xml:space="preserve">    information, and populate or remove data in the Worksheet with changes in future years. Where appropriate, these  </t>
  </si>
  <si>
    <t xml:space="preserve">    describe such changes in the Annual Update, and the changes will be subject to the review of Interested Parties under</t>
  </si>
  <si>
    <t xml:space="preserve">    included in these Worksheets during the Annual Update.</t>
  </si>
  <si>
    <t xml:space="preserve">A. The addition of new lines and the removal of outdated lines may be necessary in order to accurately </t>
  </si>
  <si>
    <t xml:space="preserve">    provide information, and populate or remove data in the Worksheet with changes in future years. </t>
  </si>
  <si>
    <t xml:space="preserve">    other similar supporting documentation. Additional line items or line deletions will not require FPA Section </t>
  </si>
  <si>
    <t xml:space="preserve">    the Annual Update.</t>
  </si>
  <si>
    <t>Year in service</t>
  </si>
  <si>
    <t>BOY Qualified Gross Plant</t>
  </si>
  <si>
    <t>Close-out Date (Estimated)</t>
  </si>
  <si>
    <t>Calculation of Interest Applied to True-Up Calculations</t>
  </si>
  <si>
    <t>Calculation</t>
  </si>
  <si>
    <t>Annual Amount</t>
  </si>
  <si>
    <t>Difference</t>
  </si>
  <si>
    <t>Year description</t>
  </si>
  <si>
    <t>True-up Adjustment</t>
  </si>
  <si>
    <t>True-Up Adjustment</t>
  </si>
  <si>
    <t>Load (MW)</t>
  </si>
  <si>
    <t xml:space="preserve">    </t>
  </si>
  <si>
    <t>A. The addition of new lines and the removal of outdated lines may be necessary in order to accurately provide information, and populate or remove data in the Worksheet with changes in future years.</t>
  </si>
  <si>
    <t>A. Project Gross Plant is the total capital investment for the project calculated in the same method as the gross plant value in line 1.</t>
  </si>
  <si>
    <t>B. Net Plant is the Gross Plant less the associated Accumulated Depreciation.</t>
  </si>
  <si>
    <t xml:space="preserve">D. The addition of new lines and the removal of outdated lines may be necessary in order to accurately provide </t>
  </si>
  <si>
    <t>A. Stated Values in Column D are fixed and cannot be changed absent Commission approval through a Section 205 or 206 filing.</t>
  </si>
  <si>
    <t>Construction Work in Process</t>
  </si>
  <si>
    <t>A.  Rate Year in which the error occurred and affected the ATRR and rates paid by customers.</t>
  </si>
  <si>
    <t>B. Each ATRR adjustment shall include interest based on Section 35.19a of the Commission Regulations.</t>
  </si>
  <si>
    <t>Non-Qualifying SPP Expenses</t>
  </si>
  <si>
    <t>Direct  WS-T</t>
  </si>
  <si>
    <t>Accretion Expense - Plant Retirement</t>
  </si>
  <si>
    <t>Amortization of Intangible Plant</t>
  </si>
  <si>
    <t>575-576</t>
  </si>
  <si>
    <t xml:space="preserve">Direct  </t>
  </si>
  <si>
    <t>WS-R</t>
  </si>
  <si>
    <t xml:space="preserve">Cap Str Weight
</t>
  </si>
  <si>
    <t>SPP Trans. as % of Total Company Trans. + Dist.</t>
  </si>
  <si>
    <t>T-Tax</t>
  </si>
  <si>
    <t>Unrecovered Plant Expense</t>
  </si>
  <si>
    <t>WS-T</t>
  </si>
  <si>
    <t>Sum Lines 18+19</t>
  </si>
  <si>
    <t>350-353 Transmission Stations Gross Plant (Less 353 SCADA &amp; Load Control)</t>
  </si>
  <si>
    <t>353 SCADA &amp; Load Control Equipment</t>
  </si>
  <si>
    <t>`</t>
  </si>
  <si>
    <t>N/A</t>
  </si>
  <si>
    <t>Worksheet V</t>
  </si>
  <si>
    <t xml:space="preserve">                </t>
  </si>
  <si>
    <t xml:space="preserve">       </t>
  </si>
  <si>
    <t>Return on Equity</t>
  </si>
  <si>
    <t xml:space="preserve">    Where appropriate, these changes will provide detail and linkage to updated Form 1 data requirements or </t>
  </si>
  <si>
    <t xml:space="preserve">    Where appropriate, these changes will provide detail and linkage to updated Form 1 data requirements or other similar supporting documentation. Additional line items or line deletions will not require FPA Section </t>
  </si>
  <si>
    <t>Form 1 Input</t>
  </si>
  <si>
    <t>Transmission:</t>
  </si>
  <si>
    <t>Land and Land rights</t>
  </si>
  <si>
    <t>Transmission Station Equipment</t>
  </si>
  <si>
    <t>Poles and Fixtures</t>
  </si>
  <si>
    <t>Overhead Conductors and devices</t>
  </si>
  <si>
    <t>General:</t>
  </si>
  <si>
    <t>Office furniture and fixtures</t>
  </si>
  <si>
    <t>Office furniture and fixtures - electronics</t>
  </si>
  <si>
    <t>Office furniture and fixtures - billing software</t>
  </si>
  <si>
    <t>Transportation Equip</t>
  </si>
  <si>
    <r>
      <t xml:space="preserve">     changes will provide detail and linkage to updated </t>
    </r>
    <r>
      <rPr>
        <sz val="11"/>
        <color theme="1"/>
        <rFont val="Arial"/>
        <family val="2"/>
      </rPr>
      <t xml:space="preserve">Form 1 </t>
    </r>
    <r>
      <rPr>
        <sz val="11"/>
        <rFont val="Arial"/>
        <family val="2"/>
      </rPr>
      <t xml:space="preserve">data requirements or other similar supporting </t>
    </r>
  </si>
  <si>
    <r>
      <t xml:space="preserve">     changes will provide detail and linkage to updated </t>
    </r>
    <r>
      <rPr>
        <sz val="11"/>
        <color theme="1"/>
        <rFont val="Arial"/>
        <family val="2"/>
      </rPr>
      <t>Form 1</t>
    </r>
    <r>
      <rPr>
        <sz val="11"/>
        <rFont val="Arial"/>
        <family val="2"/>
      </rPr>
      <t xml:space="preserve"> data requirements or other similar supporting </t>
    </r>
  </si>
  <si>
    <t>Load Dispatch Expense</t>
  </si>
  <si>
    <t>Transmission Station Expenses</t>
  </si>
  <si>
    <t>562, 569, 570</t>
  </si>
  <si>
    <t>Transmission of Electricity by Others</t>
  </si>
  <si>
    <t>563, 564, 571, 572</t>
  </si>
  <si>
    <t>Transmission Line Expenses</t>
  </si>
  <si>
    <t xml:space="preserve">Other Transmission Expenses  </t>
  </si>
  <si>
    <t>560, 566, 567, 568, 573</t>
  </si>
  <si>
    <t>BOY</t>
  </si>
  <si>
    <t>EOY</t>
  </si>
  <si>
    <t xml:space="preserve">Tran Land
</t>
  </si>
  <si>
    <t xml:space="preserve">Tran Structure
</t>
  </si>
  <si>
    <t xml:space="preserve">Tran Station SCADA
</t>
  </si>
  <si>
    <t xml:space="preserve">Tran Station </t>
  </si>
  <si>
    <t>Tran Lines</t>
  </si>
  <si>
    <t>Generators</t>
  </si>
  <si>
    <t>Distribution</t>
  </si>
  <si>
    <t>108.8 RWIP</t>
  </si>
  <si>
    <t>111 Amort of Elec. Plant in Serv</t>
  </si>
  <si>
    <t xml:space="preserve">Balance
</t>
  </si>
  <si>
    <t>380 - 386</t>
  </si>
  <si>
    <t>RTO/ISO Plant</t>
  </si>
  <si>
    <t>Other</t>
  </si>
  <si>
    <t>FERC Docket ER##-####</t>
  </si>
  <si>
    <t>Denotes Input Values (Manual Entry)</t>
  </si>
  <si>
    <t>Denotes Input Values (Drop Down Selection)</t>
  </si>
  <si>
    <t>Docket No. ER##-#### and may not be changed without a filing at the Commission pursuant to Federal Power Act Sections 205 or 206.</t>
  </si>
  <si>
    <t xml:space="preserve">     changes will provide detail and linkage to updated Form 1 data requirements or other similar supporting </t>
  </si>
  <si>
    <t xml:space="preserve">     the procedures set forth in UMPC's Implementation Protocols. UMPC may not change the columns or the formulas </t>
  </si>
  <si>
    <t xml:space="preserve">     documentation. Additional line items or line deletions will not require FPA Section 205 or 206 filings. UMPC will </t>
  </si>
  <si>
    <t>Production Revenue</t>
  </si>
  <si>
    <t>Direct WS-V</t>
  </si>
  <si>
    <t>354-359.1 Transmission Lines Gross Plant</t>
  </si>
  <si>
    <t>Other Error</t>
  </si>
  <si>
    <t>Explanation:</t>
  </si>
  <si>
    <t>Historical Test Year</t>
  </si>
  <si>
    <t>Projection Year</t>
  </si>
  <si>
    <t xml:space="preserve">    subject to the review of Interested Parties under the procedures set forth in UMPC's Implementation Protocols. UMPC may not change the columns or the formulas included in these Worksheets during Annual Update.</t>
  </si>
  <si>
    <r>
      <t xml:space="preserve">    changes will provide detail and linkage to updated </t>
    </r>
    <r>
      <rPr>
        <sz val="11"/>
        <color theme="1"/>
        <rFont val="Arial"/>
        <family val="2"/>
      </rPr>
      <t>Form 1</t>
    </r>
    <r>
      <rPr>
        <sz val="11"/>
        <rFont val="Arial"/>
        <family val="2"/>
      </rPr>
      <t xml:space="preserve"> data requirements or other similar supporting </t>
    </r>
  </si>
  <si>
    <t xml:space="preserve">    documentation. Additional line items or line deletions will not require FPA Section 205 or 206 filings. UMPC will </t>
  </si>
  <si>
    <t xml:space="preserve">    the procedures set forth in UMPC's Implementation Protocols. UMPC may not change the columns or the formulas </t>
  </si>
  <si>
    <t xml:space="preserve">     Additional line items will not require FPA Section 205 or 206 filings. UMPC will describe such changes in the Annual </t>
  </si>
  <si>
    <t xml:space="preserve">     Update, and the changes will be subject to the review of Interested Parties under the procedures set forth in UMPC's Implementation Protocols. UMPC may not change the columns</t>
  </si>
  <si>
    <r>
      <t xml:space="preserve">     with changes in future years. Where appropriate, these changes will provide detail and linkage to updated </t>
    </r>
    <r>
      <rPr>
        <sz val="11"/>
        <color theme="1"/>
        <rFont val="Arial"/>
        <family val="2"/>
      </rPr>
      <t>Form 1</t>
    </r>
    <r>
      <rPr>
        <sz val="11"/>
        <rFont val="Arial"/>
        <family val="2"/>
      </rPr>
      <t xml:space="preserve"> data requirements or other similar supporting </t>
    </r>
  </si>
  <si>
    <r>
      <t xml:space="preserve">     documentation. Additional linkage to updated </t>
    </r>
    <r>
      <rPr>
        <sz val="11"/>
        <color theme="1"/>
        <rFont val="Arial"/>
        <family val="2"/>
      </rPr>
      <t>Form 1</t>
    </r>
    <r>
      <rPr>
        <sz val="11"/>
        <rFont val="Arial"/>
        <family val="2"/>
      </rPr>
      <t xml:space="preserve"> data requirements or other similar supporting documentation. Additional line items or line deletions will not require FPA </t>
    </r>
  </si>
  <si>
    <t xml:space="preserve">     Section 205 or 206 filings. UMPC will describe such changes in the Annual Update, and the changes will be subject to the review of Interested Parties under the procedures</t>
  </si>
  <si>
    <t xml:space="preserve">     set forth in UMPC's Implementation Protocols. UMPC may not change the columns or the formulas included in these Worksheets during the Annual Update.</t>
  </si>
  <si>
    <r>
      <t xml:space="preserve">     with changes in future years. Where appropriate, these changes will provide detail and linkage to updated </t>
    </r>
    <r>
      <rPr>
        <sz val="11"/>
        <color theme="1"/>
        <rFont val="Arial"/>
        <family val="2"/>
      </rPr>
      <t>Form 1</t>
    </r>
    <r>
      <rPr>
        <sz val="11"/>
        <color rgb="FFFF0000"/>
        <rFont val="Arial"/>
        <family val="2"/>
      </rPr>
      <t xml:space="preserve"> </t>
    </r>
    <r>
      <rPr>
        <sz val="11"/>
        <rFont val="Arial"/>
        <family val="2"/>
      </rPr>
      <t xml:space="preserve">data requirements or other similar supporting </t>
    </r>
  </si>
  <si>
    <t>A. The addition of new lines and the removal of outdated lines necessary to populate or remove data in the Worksheet with the changes in future years does not</t>
  </si>
  <si>
    <r>
      <t xml:space="preserve">     changes in future years. Where appropriate, these changes will provide detail and linkage to updated </t>
    </r>
    <r>
      <rPr>
        <sz val="11"/>
        <color theme="1"/>
        <rFont val="Arial"/>
        <family val="2"/>
      </rPr>
      <t>Form 1</t>
    </r>
    <r>
      <rPr>
        <sz val="11"/>
        <rFont val="Arial"/>
        <family val="2"/>
      </rPr>
      <t xml:space="preserve"> data requirements or other similar supporting documentation.</t>
    </r>
  </si>
  <si>
    <r>
      <t xml:space="preserve">     documentation. Additional linkage to updated </t>
    </r>
    <r>
      <rPr>
        <sz val="11"/>
        <color theme="1"/>
        <rFont val="Arial"/>
        <family val="2"/>
      </rPr>
      <t>Form 1</t>
    </r>
    <r>
      <rPr>
        <sz val="11"/>
        <rFont val="Arial"/>
        <family val="2"/>
      </rPr>
      <t xml:space="preserve"> data requirements or other similar supporting documentation. Additional line items or line deletions will not require </t>
    </r>
  </si>
  <si>
    <t xml:space="preserve">     FPA Section 205 or 206 filings. UMPC will describe such changes in the Annual Update, and the changes will be subject to the review of Interested Parties under the</t>
  </si>
  <si>
    <t xml:space="preserve">     procedures set forth in UMPC's Implementation Protocols. UMPC may not change the columns or the formulas included in these Worksheets during the Annual Update.</t>
  </si>
  <si>
    <t>Period</t>
  </si>
  <si>
    <t>ATRR Type</t>
  </si>
  <si>
    <t>Actual or Projected</t>
  </si>
  <si>
    <t>Worksheet U</t>
  </si>
  <si>
    <t>Direct WS-U</t>
  </si>
  <si>
    <t>Fixed Allocation</t>
  </si>
  <si>
    <t>Per ER25-####</t>
  </si>
  <si>
    <t>User Input</t>
  </si>
  <si>
    <t>True-up Amount to be Applied</t>
  </si>
  <si>
    <t>True-up ####</t>
  </si>
  <si>
    <t>Regional Market Expenses</t>
  </si>
  <si>
    <t>Electric Operating Revenues</t>
  </si>
  <si>
    <t>Power Production Expense Less Purchased Power</t>
  </si>
  <si>
    <t>WS-U</t>
  </si>
  <si>
    <t>WS-V</t>
  </si>
  <si>
    <t>Avg. Qualified Accum. Depreciation</t>
  </si>
  <si>
    <t>Avg. Qualified Accum Depr</t>
  </si>
  <si>
    <t>Z</t>
  </si>
  <si>
    <t>Upper Missouri Power Cooperative</t>
  </si>
  <si>
    <t>Minimum Equity Scenario</t>
  </si>
  <si>
    <t>Maximum Equity Scenario</t>
  </si>
  <si>
    <t>Effective Cap Structure</t>
  </si>
  <si>
    <t>Minimum Equity %</t>
  </si>
  <si>
    <t>Maximum Equity %</t>
  </si>
  <si>
    <t>Cost of Capital</t>
  </si>
  <si>
    <t xml:space="preserve">A. The base ROE of 9.9%, the incentive adder of 0.5%,  the 35% minimum equity ratio,  and the 85% maximum equity ratio are fixed pursuant to </t>
  </si>
  <si>
    <t xml:space="preserve">     the procedures set forth in UPMC's Implementation Protocols. UMPC may not change the columns or the formulas </t>
  </si>
  <si>
    <t xml:space="preserve">    205 or 206 filings. UMPC will describe such changes in the Annual Update, and the changes will be </t>
  </si>
  <si>
    <t xml:space="preserve">    subject to the review of Interested Parties under the procedures set forth in UMPC's Implementation</t>
  </si>
  <si>
    <t xml:space="preserve">    Protocols. UMPC may not change the columns or the formulas included in these Worksheets during </t>
  </si>
  <si>
    <t xml:space="preserve">    other similar supporting documentation. Additional line items or line deletions will not require FPA Section 205 or 206 filings. UMPC will describe such changes in the Annual Update, and the changes will be</t>
  </si>
  <si>
    <t>Projected</t>
  </si>
  <si>
    <t>562</t>
  </si>
  <si>
    <t>Station Expenses</t>
  </si>
  <si>
    <t>570</t>
  </si>
  <si>
    <t>Maintenance of Station Expenses</t>
  </si>
  <si>
    <t>350</t>
  </si>
  <si>
    <t>352</t>
  </si>
  <si>
    <t>353</t>
  </si>
  <si>
    <t>354</t>
  </si>
  <si>
    <t>Towers and Fixtures</t>
  </si>
  <si>
    <t>355</t>
  </si>
  <si>
    <t>356</t>
  </si>
  <si>
    <t>Overhead Conductors &amp; Devices</t>
  </si>
  <si>
    <t>389</t>
  </si>
  <si>
    <t>390</t>
  </si>
  <si>
    <t>391</t>
  </si>
  <si>
    <t>Office Furniture and Equipment</t>
  </si>
  <si>
    <t>392</t>
  </si>
  <si>
    <t>Transportation Equipment</t>
  </si>
  <si>
    <t>A&amp;G - Salaries</t>
  </si>
  <si>
    <t>Station Expenses - Load Monitoring</t>
  </si>
  <si>
    <t>Station Expenses - Transmission</t>
  </si>
  <si>
    <t>Depreciation Expense - Transmission</t>
  </si>
  <si>
    <t>Depreciation Expense - General Plant</t>
  </si>
  <si>
    <t>451</t>
  </si>
  <si>
    <t>Power supply credit</t>
  </si>
  <si>
    <t>454</t>
  </si>
  <si>
    <t>Rent from electric</t>
  </si>
  <si>
    <t>Culbertson</t>
  </si>
  <si>
    <t>Grenora</t>
  </si>
  <si>
    <t>Halliday</t>
  </si>
  <si>
    <t>Hodges</t>
  </si>
  <si>
    <t>Little Missouri</t>
  </si>
  <si>
    <t>Medora</t>
  </si>
  <si>
    <t>Williston</t>
  </si>
  <si>
    <t>Medora-Golva (60-kV)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</si>
</sst>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5" formatCode="&quot;$&quot;#,##0_);\(&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_(&quot;$&quot;* #,##0_);_(&quot;$&quot;* \(#,##0\);_(&quot;$&quot;* &quot;-&quot;??_);_(@_)"/>
    <numFmt numFmtId="166" formatCode="0.000%"/>
    <numFmt numFmtId="167" formatCode="_(* #,##0.000_);_(* \(#,##0.000\);_(* &quot;-&quot;??_);_(@_)"/>
    <numFmt numFmtId="168" formatCode="0.0%"/>
    <numFmt numFmtId="169" formatCode="_(&quot;$&quot;* #,##0_);_(&quot;$&quot;* \(#,##0\);_(&quot;$&quot;* &quot;0&quot;;_(@_)"/>
    <numFmt numFmtId="170" formatCode="&quot;$&quot;#,##0"/>
    <numFmt numFmtId="171" formatCode="0.0"/>
    <numFmt numFmtId="172" formatCode="#,##0.0_);\(#,##0.0\)"/>
    <numFmt numFmtId="173" formatCode="&quot;$&quot;#,##0.00"/>
    <numFmt numFmtId="174" formatCode="mm/dd/yyyy"/>
    <numFmt numFmtId="175" formatCode="0_);\(0\)"/>
    <numFmt numFmtId="176" formatCode="_(* #,##0.0_);_(* \(#,##0.0\);_(* &quot;-&quot;??_);_(@_)"/>
    <numFmt numFmtId="177" formatCode="mmm\-yyyy"/>
  </numFmts>
  <fonts count="55">
    <font>
      <sz val="11"/>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1"/>
      <color theme="1"/>
      <name val="Arial"/>
      <family val="2"/>
    </font>
    <font>
      <b/>
      <sz val="11"/>
      <name val="Arial"/>
      <family val="2"/>
    </font>
    <font>
      <sz val="11"/>
      <name val="Arial"/>
      <family val="2"/>
    </font>
    <font>
      <b/>
      <sz val="16"/>
      <name val="Arial"/>
      <family val="2"/>
    </font>
    <font>
      <sz val="12"/>
      <name val="Arial MT"/>
    </font>
    <font>
      <b/>
      <sz val="12"/>
      <color theme="1"/>
      <name val="Arial"/>
      <family val="2"/>
    </font>
    <font>
      <sz val="10"/>
      <name val="Arial"/>
      <family val="2"/>
    </font>
    <font>
      <u/>
      <sz val="11"/>
      <name val="Arial"/>
      <family val="2"/>
    </font>
    <font>
      <b/>
      <u/>
      <sz val="11"/>
      <name val="Arial"/>
      <family val="2"/>
    </font>
    <font>
      <sz val="11"/>
      <color theme="1"/>
      <name val="Calibri"/>
      <family val="2"/>
      <scheme val="minor"/>
    </font>
    <font>
      <b/>
      <sz val="10"/>
      <name val="Arial"/>
      <family val="2"/>
    </font>
    <font>
      <b/>
      <sz val="14"/>
      <name val="Arial"/>
      <family val="2"/>
    </font>
    <font>
      <sz val="13"/>
      <name val="Times New Roman"/>
      <family val="1"/>
    </font>
    <font>
      <b/>
      <sz val="10"/>
      <name val="MS Sans Serif"/>
      <family val="2"/>
    </font>
    <font>
      <sz val="10"/>
      <name val="MS Sans Serif"/>
      <family val="2"/>
    </font>
    <font>
      <b/>
      <sz val="15"/>
      <color theme="3"/>
      <name val="Calibri"/>
      <family val="2"/>
      <scheme val="minor"/>
    </font>
    <font>
      <sz val="9"/>
      <name val="Arial"/>
      <family val="2"/>
    </font>
    <font>
      <sz val="11"/>
      <name val="Times New Roman"/>
      <family val="1"/>
    </font>
    <font>
      <sz val="11"/>
      <name val="Calibri"/>
      <family val="2"/>
      <scheme val="minor"/>
    </font>
    <font>
      <sz val="14"/>
      <name val="Arial"/>
      <family val="2"/>
    </font>
    <font>
      <u/>
      <sz val="11"/>
      <color theme="1"/>
      <name val="Arial"/>
      <family val="2"/>
    </font>
    <font>
      <b/>
      <sz val="11"/>
      <color theme="1"/>
      <name val="Arial"/>
      <family val="2"/>
    </font>
    <font>
      <sz val="10"/>
      <color theme="1"/>
      <name val="Times New Roman"/>
      <family val="2"/>
    </font>
    <font>
      <b/>
      <sz val="16"/>
      <color theme="1"/>
      <name val="Arial"/>
      <family val="2"/>
    </font>
    <font>
      <b/>
      <sz val="10"/>
      <color theme="1"/>
      <name val="Arial"/>
      <family val="2"/>
    </font>
    <font>
      <u val="singleAccounting"/>
      <sz val="11"/>
      <color theme="1"/>
      <name val="Arial"/>
      <family val="2"/>
    </font>
    <font>
      <sz val="10"/>
      <color indexed="0"/>
      <name val="Arial"/>
      <family val="2"/>
    </font>
    <font>
      <b/>
      <sz val="11"/>
      <color indexed="8"/>
      <name val="Arial"/>
      <family val="2"/>
    </font>
    <font>
      <sz val="11"/>
      <color rgb="FF333333"/>
      <name val="Arial"/>
      <family val="2"/>
    </font>
    <font>
      <b/>
      <sz val="16"/>
      <color theme="3"/>
      <name val="Calibri"/>
      <family val="2"/>
      <scheme val="minor"/>
    </font>
    <font>
      <sz val="11"/>
      <color rgb="FF000000"/>
      <name val="Arial"/>
      <family val="2"/>
    </font>
    <font>
      <b/>
      <sz val="16"/>
      <name val="Arial MT"/>
    </font>
    <font>
      <sz val="10"/>
      <color indexed="12"/>
      <name val="Arial"/>
      <family val="2"/>
    </font>
    <font>
      <i/>
      <sz val="10"/>
      <color indexed="20"/>
      <name val="Arial"/>
      <family val="2"/>
    </font>
    <font>
      <sz val="11"/>
      <color rgb="FF3F3F76"/>
      <name val="Arial"/>
      <family val="2"/>
    </font>
    <font>
      <sz val="11"/>
      <color rgb="FFFF0000"/>
      <name val="Arial"/>
      <family val="2"/>
    </font>
    <font>
      <sz val="10"/>
      <color indexed="0"/>
      <name val="Arial"/>
      <family val="2"/>
    </font>
    <font>
      <sz val="10"/>
      <color rgb="FF3F3F76"/>
      <name val="Arial"/>
      <family val="2"/>
    </font>
    <font>
      <b/>
      <sz val="11"/>
      <color rgb="FF0070C0"/>
      <name val="Arial"/>
      <family val="2"/>
    </font>
    <font>
      <b/>
      <sz val="12"/>
      <name val="Arial MT"/>
    </font>
    <font>
      <sz val="12"/>
      <name val="Times New Roman"/>
      <family val="1"/>
    </font>
    <font>
      <sz val="9"/>
      <color rgb="FFFF0000"/>
      <name val="Arial"/>
      <family val="2"/>
    </font>
    <font>
      <sz val="10"/>
      <color rgb="FFFF0000"/>
      <name val="Arial"/>
      <family val="2"/>
    </font>
    <font>
      <u/>
      <sz val="11"/>
      <color indexed="8"/>
      <name val="Arial"/>
      <family val="2"/>
    </font>
    <font>
      <u/>
      <sz val="10"/>
      <color theme="1"/>
      <name val="Arial"/>
      <family val="2"/>
    </font>
    <font>
      <b/>
      <sz val="12"/>
      <name val="Arial"/>
      <family val="2"/>
    </font>
    <font>
      <b/>
      <sz val="11"/>
      <name val="Calibri"/>
      <family val="2"/>
      <scheme val="minor"/>
    </font>
    <font>
      <b/>
      <sz val="11"/>
      <color theme="1"/>
      <name val="Calibri"/>
      <family val="2"/>
      <scheme val="minor"/>
    </font>
  </fonts>
  <fills count="11">
    <fill>
      <patternFill patternType="none"/>
    </fill>
    <fill>
      <patternFill patternType="gray125"/>
    </fill>
    <fill>
      <patternFill patternType="mediumGray">
        <fgColor indexed="22"/>
      </patternFill>
    </fill>
    <fill>
      <patternFill patternType="solid">
        <fgColor theme="9" tint="0.39994506668294322"/>
        <bgColor indexed="64"/>
      </patternFill>
    </fill>
    <fill>
      <patternFill patternType="solid">
        <fgColor rgb="FFFFFF00"/>
        <bgColor indexed="64"/>
      </patternFill>
    </fill>
    <fill>
      <patternFill patternType="solid">
        <fgColor rgb="FFFFFF66"/>
        <bgColor indexed="64"/>
      </patternFill>
    </fill>
    <fill>
      <patternFill patternType="solid">
        <fgColor rgb="FFFFCC99"/>
      </patternFill>
    </fill>
    <fill>
      <patternFill patternType="solid">
        <fgColor theme="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8" tint="0.79998168889431442"/>
        <bgColor indexed="64"/>
      </patternFill>
    </fill>
  </fills>
  <borders count="10">
    <border>
      <left/>
      <right/>
      <top/>
      <bottom/>
      <diagonal/>
    </border>
    <border>
      <left/>
      <right/>
      <top/>
      <bottom style="thick">
        <color theme="4"/>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right/>
      <top/>
      <bottom style="thin">
        <color auto="1"/>
      </bottom>
      <diagonal/>
    </border>
    <border>
      <left/>
      <right/>
      <top/>
      <bottom style="medium">
        <color auto="1"/>
      </bottom>
      <diagonal/>
    </border>
    <border>
      <left style="medium">
        <color auto="1"/>
      </left>
      <right style="medium">
        <color auto="1"/>
      </right>
      <top style="medium">
        <color auto="1"/>
      </top>
      <bottom style="medium">
        <color auto="1"/>
      </bottom>
      <diagonal/>
    </border>
    <border>
      <left style="thin">
        <color rgb="FF7F7F7F"/>
      </left>
      <right style="thin">
        <color rgb="FF7F7F7F"/>
      </right>
      <top style="thin">
        <color rgb="FF7F7F7F"/>
      </top>
      <bottom style="thin">
        <color rgb="FF7F7F7F"/>
      </bottom>
      <diagonal/>
    </border>
    <border>
      <left/>
      <right/>
      <top style="double">
        <color auto="1"/>
      </top>
      <bottom/>
      <diagonal/>
    </border>
    <border>
      <left style="thin">
        <color auto="1"/>
      </left>
      <right/>
      <top/>
      <bottom/>
      <diagonal/>
    </border>
  </borders>
  <cellStyleXfs count="75">
    <xf numFmtId="0" fontId="0" fillId="0" borderId="0"/>
    <xf numFmtId="43" fontId="6" fillId="0" borderId="0" applyFont="0" applyFill="0" applyBorder="0" applyAlignment="0" applyProtection="0"/>
    <xf numFmtId="41" fontId="6" fillId="0" borderId="0" applyFill="0" applyBorder="0" applyProtection="0">
      <alignment horizontal="right"/>
    </xf>
    <xf numFmtId="44" fontId="6" fillId="0" borderId="0" applyFont="0" applyFill="0" applyBorder="0" applyAlignment="0" applyProtection="0"/>
    <xf numFmtId="9" fontId="6" fillId="0" borderId="0" applyFont="0" applyFill="0" applyBorder="0" applyAlignment="0" applyProtection="0"/>
    <xf numFmtId="0" fontId="22" fillId="0" borderId="1" applyNumberFormat="0" applyFill="0" applyAlignment="0" applyProtection="0"/>
    <xf numFmtId="0" fontId="12" fillId="0" borderId="2" applyNumberFormat="0" applyFill="0" applyAlignment="0" applyProtection="0"/>
    <xf numFmtId="3" fontId="7" fillId="3" borderId="0" applyProtection="0">
      <alignment horizontal="right"/>
    </xf>
    <xf numFmtId="1" fontId="11" fillId="0" borderId="0" applyFill="0" applyBorder="0" applyProtection="0"/>
    <xf numFmtId="39" fontId="13" fillId="0" borderId="0"/>
    <xf numFmtId="166" fontId="7" fillId="3" borderId="0" applyProtection="0">
      <alignment horizontal="right"/>
    </xf>
    <xf numFmtId="43" fontId="13" fillId="0" borderId="0" applyFont="0" applyFill="0" applyBorder="0" applyAlignment="0" applyProtection="0"/>
    <xf numFmtId="0" fontId="16" fillId="0" borderId="0"/>
    <xf numFmtId="43" fontId="16" fillId="0" borderId="0" applyFont="0" applyFill="0" applyBorder="0" applyAlignment="0" applyProtection="0"/>
    <xf numFmtId="166" fontId="16" fillId="0" borderId="0" applyFont="0" applyBorder="0" applyAlignment="0" applyProtection="0"/>
    <xf numFmtId="173" fontId="11" fillId="0" borderId="0" applyProtection="0"/>
    <xf numFmtId="0" fontId="13" fillId="0" borderId="0"/>
    <xf numFmtId="44" fontId="13" fillId="0" borderId="0" applyFont="0" applyFill="0" applyBorder="0" applyAlignment="0" applyProtection="0"/>
    <xf numFmtId="0" fontId="20" fillId="0" borderId="5">
      <alignment horizontal="center"/>
    </xf>
    <xf numFmtId="0" fontId="21" fillId="0" borderId="0" applyNumberFormat="0" applyFont="0" applyFill="0" applyBorder="0" applyAlignment="0" applyProtection="0">
      <alignment horizontal="left"/>
    </xf>
    <xf numFmtId="0" fontId="21" fillId="2" borderId="0" applyNumberFormat="0" applyFont="0" applyBorder="0" applyAlignment="0" applyProtection="0"/>
    <xf numFmtId="0" fontId="21" fillId="0" borderId="0"/>
    <xf numFmtId="0" fontId="16" fillId="0" borderId="0"/>
    <xf numFmtId="0" fontId="13" fillId="0" borderId="0"/>
    <xf numFmtId="3" fontId="6" fillId="0" borderId="0" applyBorder="0" applyProtection="0">
      <alignment horizontal="left"/>
    </xf>
    <xf numFmtId="0" fontId="7" fillId="0" borderId="0"/>
    <xf numFmtId="42" fontId="7" fillId="3" borderId="0" applyProtection="0">
      <alignment horizontal="right"/>
    </xf>
    <xf numFmtId="3" fontId="6" fillId="0" borderId="0" applyBorder="0" applyProtection="0">
      <alignment horizontal="left"/>
    </xf>
    <xf numFmtId="44" fontId="6" fillId="0" borderId="0" applyFont="0" applyFill="0" applyBorder="0" applyAlignment="0" applyProtection="0"/>
    <xf numFmtId="43" fontId="6" fillId="0" borderId="0" applyFont="0" applyFill="0" applyBorder="0" applyAlignment="0" applyProtection="0"/>
    <xf numFmtId="3" fontId="5" fillId="0" borderId="0" applyBorder="0" applyProtection="0">
      <alignment horizontal="left"/>
    </xf>
    <xf numFmtId="9" fontId="5" fillId="0" borderId="0" applyFont="0" applyFill="0" applyBorder="0" applyAlignment="0" applyProtection="0"/>
    <xf numFmtId="44" fontId="5" fillId="0" borderId="0" applyFont="0" applyFill="0" applyBorder="0" applyAlignment="0" applyProtection="0"/>
    <xf numFmtId="9" fontId="7" fillId="3" borderId="0" applyProtection="0">
      <alignment horizontal="right"/>
    </xf>
    <xf numFmtId="0" fontId="16" fillId="0" borderId="0"/>
    <xf numFmtId="0" fontId="13" fillId="0" borderId="0"/>
    <xf numFmtId="0" fontId="29" fillId="0" borderId="0"/>
    <xf numFmtId="43" fontId="5" fillId="0" borderId="0" applyFont="0" applyFill="0" applyBorder="0" applyAlignment="0" applyProtection="0"/>
    <xf numFmtId="0" fontId="33" fillId="0" borderId="0"/>
    <xf numFmtId="44" fontId="4" fillId="0" borderId="0" applyFont="0" applyFill="0" applyBorder="0" applyAlignment="0" applyProtection="0"/>
    <xf numFmtId="0" fontId="36" fillId="0" borderId="0" applyNumberFormat="0" applyFill="0" applyAlignment="0" applyProtection="0"/>
    <xf numFmtId="43" fontId="13" fillId="0" borderId="0" applyFont="0" applyFill="0" applyBorder="0" applyAlignment="0" applyProtection="0"/>
    <xf numFmtId="3" fontId="4" fillId="0" borderId="0" applyBorder="0" applyProtection="0">
      <alignment horizontal="left"/>
    </xf>
    <xf numFmtId="3" fontId="7" fillId="3" borderId="0" applyProtection="0">
      <alignment horizontal="right"/>
    </xf>
    <xf numFmtId="44" fontId="4" fillId="0" borderId="0" applyFont="0" applyFill="0" applyBorder="0" applyAlignment="0" applyProtection="0"/>
    <xf numFmtId="3" fontId="4" fillId="0" borderId="0" applyBorder="0" applyProtection="0">
      <alignment horizontal="left"/>
    </xf>
    <xf numFmtId="44" fontId="4" fillId="0" borderId="0" applyFont="0" applyFill="0" applyBorder="0" applyAlignment="0" applyProtection="0"/>
    <xf numFmtId="43" fontId="4" fillId="0" borderId="0" applyFont="0" applyFill="0" applyBorder="0" applyAlignment="0" applyProtection="0"/>
    <xf numFmtId="3" fontId="41" fillId="6" borderId="7" applyProtection="0">
      <alignment horizontal="right"/>
    </xf>
    <xf numFmtId="9" fontId="4" fillId="0" borderId="0" applyFont="0" applyFill="0" applyBorder="0" applyAlignment="0" applyProtection="0"/>
    <xf numFmtId="41" fontId="4" fillId="0" borderId="0" applyFill="0" applyBorder="0" applyProtection="0">
      <alignment horizontal="right"/>
    </xf>
    <xf numFmtId="3" fontId="7" fillId="4" borderId="3" applyBorder="0" applyProtection="0">
      <alignment horizontal="right"/>
    </xf>
    <xf numFmtId="44" fontId="16" fillId="0" borderId="0" applyFont="0" applyFill="0" applyBorder="0" applyAlignment="0" applyProtection="0"/>
    <xf numFmtId="9" fontId="16" fillId="0" borderId="0" applyFont="0" applyFill="0" applyBorder="0" applyAlignment="0" applyProtection="0"/>
    <xf numFmtId="0" fontId="43" fillId="0" borderId="0"/>
    <xf numFmtId="0" fontId="44" fillId="6" borderId="7" applyNumberFormat="0" applyAlignment="0" applyProtection="0"/>
    <xf numFmtId="3" fontId="2" fillId="0" borderId="0" applyBorder="0" applyProtection="0">
      <alignment horizontal="left"/>
    </xf>
    <xf numFmtId="44" fontId="2" fillId="0" borderId="0" applyFont="0" applyFill="0" applyBorder="0" applyAlignment="0" applyProtection="0"/>
    <xf numFmtId="43" fontId="2"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44" fontId="1" fillId="0" borderId="0" applyFont="0" applyFill="0" applyBorder="0" applyAlignment="0" applyProtection="0"/>
    <xf numFmtId="0" fontId="33" fillId="0" borderId="0"/>
    <xf numFmtId="0" fontId="22" fillId="0" borderId="1" applyNumberFormat="0" applyFill="0" applyAlignment="0" applyProtection="0"/>
    <xf numFmtId="44" fontId="1" fillId="0" borderId="0" applyFont="0" applyFill="0" applyBorder="0" applyAlignment="0" applyProtection="0"/>
    <xf numFmtId="43" fontId="1" fillId="0" borderId="0" applyFont="0" applyFill="0" applyBorder="0" applyAlignment="0" applyProtection="0"/>
    <xf numFmtId="3" fontId="1" fillId="0" borderId="0" applyBorder="0" applyProtection="0">
      <alignment horizontal="left"/>
    </xf>
    <xf numFmtId="44" fontId="1" fillId="0" borderId="0" applyFont="0" applyFill="0" applyBorder="0" applyAlignment="0" applyProtection="0"/>
    <xf numFmtId="43" fontId="1" fillId="0" borderId="0" applyFont="0" applyFill="0" applyBorder="0" applyAlignment="0" applyProtection="0"/>
    <xf numFmtId="44" fontId="7" fillId="0" borderId="0" applyFont="0" applyFill="0" applyBorder="0" applyAlignment="0" applyProtection="0"/>
    <xf numFmtId="0" fontId="1" fillId="0" borderId="0"/>
    <xf numFmtId="44"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cellStyleXfs>
  <cellXfs count="521">
    <xf numFmtId="0" fontId="0" fillId="0" borderId="0" xfId="0"/>
    <xf numFmtId="0" fontId="8" fillId="0" borderId="0" xfId="0" applyFont="1"/>
    <xf numFmtId="0" fontId="9" fillId="0" borderId="0" xfId="0" applyFont="1"/>
    <xf numFmtId="0" fontId="9" fillId="0" borderId="0" xfId="0" applyFont="1" applyAlignment="1">
      <alignment horizontal="left"/>
    </xf>
    <xf numFmtId="0" fontId="9" fillId="0" borderId="0" xfId="0" applyFont="1" applyAlignment="1">
      <alignment horizontal="center"/>
    </xf>
    <xf numFmtId="0" fontId="9" fillId="0" borderId="0" xfId="0" quotePrefix="1" applyFont="1" applyAlignment="1">
      <alignment horizontal="left"/>
    </xf>
    <xf numFmtId="164" fontId="9" fillId="0" borderId="0" xfId="1" applyNumberFormat="1" applyFont="1"/>
    <xf numFmtId="43" fontId="9" fillId="0" borderId="0" xfId="1" applyFont="1" applyAlignment="1">
      <alignment horizontal="right"/>
    </xf>
    <xf numFmtId="37" fontId="9" fillId="0" borderId="0" xfId="8" applyNumberFormat="1" applyFont="1"/>
    <xf numFmtId="165" fontId="9" fillId="0" borderId="0" xfId="3" applyNumberFormat="1" applyFont="1"/>
    <xf numFmtId="0" fontId="9" fillId="0" borderId="0" xfId="0" applyFont="1" applyAlignment="1">
      <alignment horizontal="left" indent="1"/>
    </xf>
    <xf numFmtId="42" fontId="9" fillId="0" borderId="0" xfId="0" applyNumberFormat="1" applyFont="1" applyAlignment="1">
      <alignment horizontal="left"/>
    </xf>
    <xf numFmtId="1" fontId="9" fillId="0" borderId="0" xfId="3" applyNumberFormat="1" applyFont="1"/>
    <xf numFmtId="165" fontId="9" fillId="0" borderId="0" xfId="3" applyNumberFormat="1" applyFont="1" applyAlignment="1">
      <alignment horizontal="left"/>
    </xf>
    <xf numFmtId="164" fontId="9" fillId="0" borderId="0" xfId="1" applyNumberFormat="1" applyFont="1" applyAlignment="1">
      <alignment horizontal="right"/>
    </xf>
    <xf numFmtId="37" fontId="13" fillId="0" borderId="0" xfId="8" applyNumberFormat="1" applyFont="1"/>
    <xf numFmtId="0" fontId="8" fillId="0" borderId="0" xfId="0" applyFont="1" applyAlignment="1">
      <alignment horizontal="center"/>
    </xf>
    <xf numFmtId="0" fontId="8" fillId="0" borderId="0" xfId="0" applyFont="1" applyAlignment="1">
      <alignment horizontal="left" indent="1"/>
    </xf>
    <xf numFmtId="0" fontId="9" fillId="0" borderId="0" xfId="3" applyNumberFormat="1" applyFont="1" applyAlignment="1">
      <alignment horizontal="left" vertical="top"/>
    </xf>
    <xf numFmtId="2" fontId="9" fillId="0" borderId="0" xfId="0" applyNumberFormat="1" applyFont="1"/>
    <xf numFmtId="171" fontId="9" fillId="0" borderId="0" xfId="0" applyNumberFormat="1" applyFont="1"/>
    <xf numFmtId="1" fontId="9" fillId="0" borderId="0" xfId="0" applyNumberFormat="1" applyFont="1"/>
    <xf numFmtId="0" fontId="19" fillId="0" borderId="0" xfId="16" applyFont="1"/>
    <xf numFmtId="0" fontId="9" fillId="0" borderId="0" xfId="16" applyFont="1" applyAlignment="1">
      <alignment vertical="top"/>
    </xf>
    <xf numFmtId="0" fontId="9" fillId="0" borderId="0" xfId="16" applyFont="1"/>
    <xf numFmtId="44" fontId="9" fillId="0" borderId="0" xfId="3" applyFont="1"/>
    <xf numFmtId="0" fontId="9" fillId="0" borderId="0" xfId="16" applyFont="1" applyAlignment="1">
      <alignment vertical="center"/>
    </xf>
    <xf numFmtId="165" fontId="9" fillId="0" borderId="0" xfId="16" applyNumberFormat="1" applyFont="1"/>
    <xf numFmtId="0" fontId="9" fillId="0" borderId="0" xfId="0" applyFont="1" applyAlignment="1">
      <alignment vertical="top"/>
    </xf>
    <xf numFmtId="174" fontId="9" fillId="0" borderId="0" xfId="0" applyNumberFormat="1" applyFont="1" applyAlignment="1">
      <alignment vertical="top"/>
    </xf>
    <xf numFmtId="0" fontId="9" fillId="0" borderId="0" xfId="0" applyFont="1" applyAlignment="1">
      <alignment horizontal="center" vertical="top"/>
    </xf>
    <xf numFmtId="37" fontId="9" fillId="0" borderId="0" xfId="21" applyNumberFormat="1" applyFont="1"/>
    <xf numFmtId="165" fontId="8" fillId="0" borderId="0" xfId="3" applyNumberFormat="1" applyFont="1"/>
    <xf numFmtId="37" fontId="9" fillId="0" borderId="0" xfId="21" applyNumberFormat="1" applyFont="1" applyAlignment="1">
      <alignment horizontal="right"/>
    </xf>
    <xf numFmtId="37" fontId="9" fillId="0" borderId="0" xfId="0" applyNumberFormat="1" applyFont="1"/>
    <xf numFmtId="37" fontId="13" fillId="0" borderId="0" xfId="21" applyNumberFormat="1" applyFont="1"/>
    <xf numFmtId="37" fontId="9" fillId="0" borderId="0" xfId="8" applyNumberFormat="1" applyFont="1" applyAlignment="1">
      <alignment horizontal="center"/>
    </xf>
    <xf numFmtId="1" fontId="9" fillId="0" borderId="0" xfId="8" quotePrefix="1" applyFont="1" applyAlignment="1">
      <alignment horizontal="center"/>
    </xf>
    <xf numFmtId="1" fontId="9" fillId="0" borderId="0" xfId="8" applyFont="1" applyAlignment="1">
      <alignment horizontal="center"/>
    </xf>
    <xf numFmtId="1" fontId="9" fillId="0" borderId="0" xfId="8" applyFont="1"/>
    <xf numFmtId="165" fontId="9" fillId="0" borderId="0" xfId="28" applyNumberFormat="1" applyFont="1" applyAlignment="1">
      <alignment horizontal="right"/>
    </xf>
    <xf numFmtId="0" fontId="9" fillId="0" borderId="0" xfId="27" applyNumberFormat="1" applyFont="1" applyAlignment="1"/>
    <xf numFmtId="0" fontId="9" fillId="0" borderId="0" xfId="27" applyNumberFormat="1" applyFont="1" applyAlignment="1">
      <alignment vertical="top"/>
    </xf>
    <xf numFmtId="42" fontId="9" fillId="0" borderId="0" xfId="27" applyNumberFormat="1" applyFont="1" applyAlignment="1">
      <alignment vertical="top"/>
    </xf>
    <xf numFmtId="42" fontId="9" fillId="0" borderId="0" xfId="28" applyNumberFormat="1" applyFont="1" applyAlignment="1">
      <alignment vertical="top"/>
    </xf>
    <xf numFmtId="3" fontId="9" fillId="0" borderId="0" xfId="27" applyFont="1">
      <alignment horizontal="left"/>
    </xf>
    <xf numFmtId="167" fontId="9" fillId="0" borderId="0" xfId="29" applyNumberFormat="1" applyFont="1" applyAlignment="1">
      <alignment horizontal="right" vertical="top"/>
    </xf>
    <xf numFmtId="0" fontId="9" fillId="0" borderId="0" xfId="27" applyNumberFormat="1" applyFont="1" applyAlignment="1">
      <alignment horizontal="left" vertical="top"/>
    </xf>
    <xf numFmtId="165" fontId="9" fillId="0" borderId="0" xfId="28" applyNumberFormat="1" applyFont="1" applyAlignment="1">
      <alignment vertical="top"/>
    </xf>
    <xf numFmtId="4" fontId="9" fillId="0" borderId="0" xfId="27" applyNumberFormat="1" applyFont="1" applyAlignment="1">
      <alignment vertical="top"/>
    </xf>
    <xf numFmtId="165" fontId="9" fillId="0" borderId="0" xfId="3" applyNumberFormat="1" applyFont="1" applyAlignment="1">
      <alignment horizontal="right"/>
    </xf>
    <xf numFmtId="0" fontId="14" fillId="0" borderId="0" xfId="0" applyFont="1" applyAlignment="1">
      <alignment horizontal="center"/>
    </xf>
    <xf numFmtId="0" fontId="9" fillId="0" borderId="0" xfId="0" applyFont="1" applyAlignment="1">
      <alignment horizontal="left" vertical="top"/>
    </xf>
    <xf numFmtId="0" fontId="9" fillId="0" borderId="0" xfId="16" applyFont="1" applyAlignment="1">
      <alignment vertical="top" wrapText="1"/>
    </xf>
    <xf numFmtId="0" fontId="8" fillId="0" borderId="0" xfId="16" applyFont="1" applyAlignment="1">
      <alignment horizontal="center"/>
    </xf>
    <xf numFmtId="3" fontId="24" fillId="0" borderId="0" xfId="27" applyFont="1">
      <alignment horizontal="left"/>
    </xf>
    <xf numFmtId="3" fontId="9" fillId="0" borderId="0" xfId="27" applyFont="1" applyAlignment="1">
      <alignment vertical="top"/>
    </xf>
    <xf numFmtId="3" fontId="8" fillId="0" borderId="0" xfId="27" applyFont="1" applyAlignment="1">
      <alignment horizontal="center" vertical="top"/>
    </xf>
    <xf numFmtId="3" fontId="8" fillId="0" borderId="0" xfId="27" applyFont="1" applyAlignment="1">
      <alignment horizontal="center" vertical="center" wrapText="1"/>
    </xf>
    <xf numFmtId="3" fontId="8" fillId="0" borderId="0" xfId="27" applyFont="1" applyAlignment="1">
      <alignment horizontal="center" vertical="center"/>
    </xf>
    <xf numFmtId="3" fontId="9" fillId="0" borderId="0" xfId="27" applyFont="1" applyAlignment="1">
      <alignment horizontal="center"/>
    </xf>
    <xf numFmtId="2" fontId="9" fillId="0" borderId="0" xfId="27" applyNumberFormat="1" applyFont="1" applyAlignment="1">
      <alignment horizontal="center"/>
    </xf>
    <xf numFmtId="42" fontId="9" fillId="0" borderId="0" xfId="27" applyNumberFormat="1" applyFont="1">
      <alignment horizontal="left"/>
    </xf>
    <xf numFmtId="37" fontId="8" fillId="0" borderId="0" xfId="8" applyNumberFormat="1" applyFont="1" applyAlignment="1">
      <alignment horizontal="center"/>
    </xf>
    <xf numFmtId="1" fontId="8" fillId="0" borderId="0" xfId="8" applyFont="1" applyAlignment="1">
      <alignment horizontal="center"/>
    </xf>
    <xf numFmtId="175" fontId="8" fillId="0" borderId="0" xfId="23" applyNumberFormat="1" applyFont="1"/>
    <xf numFmtId="0" fontId="17" fillId="0" borderId="0" xfId="16" applyFont="1" applyAlignment="1">
      <alignment horizontal="right"/>
    </xf>
    <xf numFmtId="0" fontId="10" fillId="0" borderId="0" xfId="16" applyFont="1" applyAlignment="1">
      <alignment horizontal="centerContinuous"/>
    </xf>
    <xf numFmtId="0" fontId="18" fillId="0" borderId="0" xfId="16" applyFont="1" applyAlignment="1">
      <alignment horizontal="centerContinuous"/>
    </xf>
    <xf numFmtId="0" fontId="10" fillId="0" borderId="0" xfId="16" applyFont="1" applyAlignment="1">
      <alignment horizontal="center"/>
    </xf>
    <xf numFmtId="0" fontId="9" fillId="0" borderId="0" xfId="16" applyFont="1" applyAlignment="1">
      <alignment vertical="center" wrapText="1"/>
    </xf>
    <xf numFmtId="0" fontId="14" fillId="0" borderId="0" xfId="16" applyFont="1"/>
    <xf numFmtId="0" fontId="9" fillId="0" borderId="0" xfId="0" applyFont="1" applyAlignment="1">
      <alignment horizontal="right"/>
    </xf>
    <xf numFmtId="3" fontId="8" fillId="0" borderId="0" xfId="7" applyFont="1" applyFill="1" applyAlignment="1">
      <alignment horizontal="left"/>
    </xf>
    <xf numFmtId="0" fontId="8" fillId="0" borderId="0" xfId="0" applyFont="1" applyAlignment="1">
      <alignment horizontal="left"/>
    </xf>
    <xf numFmtId="37" fontId="11" fillId="0" borderId="0" xfId="8" applyNumberFormat="1"/>
    <xf numFmtId="0" fontId="9" fillId="0" borderId="0" xfId="25" applyFont="1"/>
    <xf numFmtId="1" fontId="8" fillId="0" borderId="0" xfId="23" applyNumberFormat="1" applyFont="1" applyProtection="1">
      <protection locked="0"/>
    </xf>
    <xf numFmtId="0" fontId="8" fillId="0" borderId="0" xfId="5" applyFont="1" applyBorder="1"/>
    <xf numFmtId="0" fontId="9" fillId="0" borderId="0" xfId="20" applyFont="1" applyFill="1"/>
    <xf numFmtId="0" fontId="13" fillId="0" borderId="0" xfId="16"/>
    <xf numFmtId="165" fontId="9" fillId="0" borderId="0" xfId="17" applyNumberFormat="1" applyFont="1"/>
    <xf numFmtId="10" fontId="25" fillId="0" borderId="0" xfId="4" applyNumberFormat="1" applyFont="1" applyAlignment="1">
      <alignment horizontal="right"/>
    </xf>
    <xf numFmtId="164" fontId="13" fillId="0" borderId="0" xfId="13" applyNumberFormat="1" applyFont="1" applyAlignment="1">
      <alignment horizontal="center"/>
    </xf>
    <xf numFmtId="166" fontId="9" fillId="0" borderId="0" xfId="4" applyNumberFormat="1" applyFont="1"/>
    <xf numFmtId="170" fontId="9" fillId="0" borderId="0" xfId="0" applyNumberFormat="1" applyFont="1"/>
    <xf numFmtId="4" fontId="9" fillId="0" borderId="0" xfId="0" applyNumberFormat="1" applyFont="1"/>
    <xf numFmtId="165" fontId="9" fillId="0" borderId="0" xfId="0" applyNumberFormat="1" applyFont="1"/>
    <xf numFmtId="0" fontId="15" fillId="0" borderId="0" xfId="0" applyFont="1"/>
    <xf numFmtId="165" fontId="9" fillId="0" borderId="0" xfId="3" applyNumberFormat="1" applyFont="1" applyAlignment="1">
      <alignment horizontal="left" vertical="top"/>
    </xf>
    <xf numFmtId="0" fontId="9" fillId="0" borderId="0" xfId="3" applyNumberFormat="1" applyFont="1"/>
    <xf numFmtId="0" fontId="9" fillId="0" borderId="0" xfId="0" applyFont="1" applyAlignment="1">
      <alignment horizontal="center" vertical="center"/>
    </xf>
    <xf numFmtId="0" fontId="8" fillId="0" borderId="0" xfId="0" applyFont="1" applyAlignment="1">
      <alignment horizontal="center" vertical="center"/>
    </xf>
    <xf numFmtId="166" fontId="9" fillId="0" borderId="0" xfId="4" applyNumberFormat="1" applyFont="1" applyAlignment="1">
      <alignment horizontal="center"/>
    </xf>
    <xf numFmtId="165" fontId="9" fillId="0" borderId="0" xfId="1" applyNumberFormat="1" applyFont="1"/>
    <xf numFmtId="0" fontId="9" fillId="0" borderId="0" xfId="0" applyFont="1" applyAlignment="1">
      <alignment wrapText="1"/>
    </xf>
    <xf numFmtId="168" fontId="8" fillId="0" borderId="0" xfId="4" applyNumberFormat="1" applyFont="1"/>
    <xf numFmtId="0" fontId="9" fillId="0" borderId="0" xfId="0" applyFont="1" applyAlignment="1">
      <alignment horizontal="left" wrapText="1"/>
    </xf>
    <xf numFmtId="10" fontId="9" fillId="0" borderId="0" xfId="4" applyNumberFormat="1" applyFont="1"/>
    <xf numFmtId="10" fontId="8" fillId="0" borderId="0" xfId="4" applyNumberFormat="1" applyFont="1"/>
    <xf numFmtId="166" fontId="9" fillId="0" borderId="0" xfId="4" applyNumberFormat="1" applyFont="1" applyAlignment="1">
      <alignment horizontal="right"/>
    </xf>
    <xf numFmtId="3" fontId="9" fillId="0" borderId="0" xfId="1" applyNumberFormat="1" applyFont="1"/>
    <xf numFmtId="3" fontId="9" fillId="0" borderId="0" xfId="0" applyNumberFormat="1" applyFont="1" applyAlignment="1">
      <alignment horizontal="center"/>
    </xf>
    <xf numFmtId="3" fontId="8" fillId="0" borderId="0" xfId="1" applyNumberFormat="1" applyFont="1"/>
    <xf numFmtId="10" fontId="9" fillId="0" borderId="0" xfId="0" applyNumberFormat="1" applyFont="1"/>
    <xf numFmtId="0" fontId="9" fillId="0" borderId="0" xfId="0" applyFont="1" applyAlignment="1">
      <alignment horizontal="center" wrapText="1"/>
    </xf>
    <xf numFmtId="42" fontId="9" fillId="0" borderId="0" xfId="0" applyNumberFormat="1" applyFont="1"/>
    <xf numFmtId="0" fontId="14" fillId="0" borderId="0" xfId="0" applyFont="1"/>
    <xf numFmtId="0" fontId="9" fillId="0" borderId="0" xfId="0" applyFont="1" applyAlignment="1">
      <alignment horizontal="center" vertical="center" wrapText="1"/>
    </xf>
    <xf numFmtId="0" fontId="8" fillId="0" borderId="0" xfId="0" applyFont="1" applyAlignment="1">
      <alignment horizontal="center" vertical="center" wrapText="1"/>
    </xf>
    <xf numFmtId="165" fontId="9" fillId="0" borderId="0" xfId="3" applyNumberFormat="1" applyFont="1" applyAlignment="1">
      <alignment horizontal="left" vertical="center" wrapText="1"/>
    </xf>
    <xf numFmtId="165" fontId="9" fillId="0" borderId="0" xfId="0" applyNumberFormat="1" applyFont="1" applyAlignment="1">
      <alignment horizontal="center"/>
    </xf>
    <xf numFmtId="168" fontId="9" fillId="0" borderId="0" xfId="4" applyNumberFormat="1" applyFont="1"/>
    <xf numFmtId="165" fontId="9" fillId="0" borderId="0" xfId="3" applyNumberFormat="1" applyFont="1" applyAlignment="1">
      <alignment horizontal="center" vertical="center" wrapText="1"/>
    </xf>
    <xf numFmtId="165" fontId="9" fillId="0" borderId="0" xfId="3" applyNumberFormat="1" applyFont="1" applyAlignment="1">
      <alignment horizontal="left" vertical="top" wrapText="1"/>
    </xf>
    <xf numFmtId="42" fontId="9" fillId="0" borderId="0" xfId="3" applyNumberFormat="1" applyFont="1"/>
    <xf numFmtId="42" fontId="9" fillId="0" borderId="0" xfId="3" applyNumberFormat="1" applyFont="1" applyAlignment="1">
      <alignment horizontal="left" vertical="top"/>
    </xf>
    <xf numFmtId="42" fontId="9" fillId="0" borderId="0" xfId="3" applyNumberFormat="1" applyFont="1" applyAlignment="1">
      <alignment horizontal="left"/>
    </xf>
    <xf numFmtId="0" fontId="14" fillId="0" borderId="0" xfId="0" applyFont="1" applyAlignment="1">
      <alignment horizontal="left"/>
    </xf>
    <xf numFmtId="169" fontId="9" fillId="0" borderId="0" xfId="3" applyNumberFormat="1" applyFont="1"/>
    <xf numFmtId="41" fontId="9" fillId="0" borderId="0" xfId="2" applyFont="1">
      <alignment horizontal="right"/>
    </xf>
    <xf numFmtId="164" fontId="9" fillId="0" borderId="0" xfId="1" applyNumberFormat="1" applyFont="1" applyAlignment="1">
      <alignment horizontal="left"/>
    </xf>
    <xf numFmtId="166" fontId="9" fillId="0" borderId="0" xfId="4" applyNumberFormat="1" applyFont="1" applyAlignment="1">
      <alignment horizontal="left"/>
    </xf>
    <xf numFmtId="3" fontId="18" fillId="0" borderId="0" xfId="7" applyFont="1" applyFill="1" applyAlignment="1">
      <alignment horizontal="left"/>
    </xf>
    <xf numFmtId="0" fontId="7" fillId="0" borderId="0" xfId="34" applyFont="1"/>
    <xf numFmtId="0" fontId="16" fillId="0" borderId="0" xfId="34"/>
    <xf numFmtId="0" fontId="28" fillId="0" borderId="0" xfId="0" applyFont="1" applyAlignment="1">
      <alignment horizontal="center"/>
    </xf>
    <xf numFmtId="0" fontId="0" fillId="0" borderId="0" xfId="0" applyAlignment="1">
      <alignment horizontal="center"/>
    </xf>
    <xf numFmtId="44" fontId="9" fillId="0" borderId="0" xfId="0" applyNumberFormat="1" applyFont="1"/>
    <xf numFmtId="0" fontId="26" fillId="0" borderId="0" xfId="0" quotePrefix="1" applyFont="1" applyAlignment="1">
      <alignment horizontal="right"/>
    </xf>
    <xf numFmtId="176" fontId="9" fillId="0" borderId="0" xfId="1" applyNumberFormat="1" applyFont="1" applyAlignment="1">
      <alignment horizontal="right"/>
    </xf>
    <xf numFmtId="37" fontId="8" fillId="0" borderId="0" xfId="8" applyNumberFormat="1" applyFont="1" applyAlignment="1">
      <alignment horizontal="center" vertical="center" wrapText="1"/>
    </xf>
    <xf numFmtId="0" fontId="9" fillId="0" borderId="0" xfId="35" applyFont="1"/>
    <xf numFmtId="0" fontId="9" fillId="0" borderId="0" xfId="0" applyFont="1" applyAlignment="1">
      <alignment horizontal="left" vertical="center"/>
    </xf>
    <xf numFmtId="0" fontId="8" fillId="5" borderId="0" xfId="0" applyFont="1" applyFill="1" applyAlignment="1">
      <alignment horizontal="center"/>
    </xf>
    <xf numFmtId="0" fontId="8" fillId="5" borderId="4" xfId="0" applyFont="1" applyFill="1" applyBorder="1" applyAlignment="1">
      <alignment horizontal="center" vertical="center" wrapText="1"/>
    </xf>
    <xf numFmtId="165" fontId="9" fillId="5" borderId="0" xfId="0" applyNumberFormat="1" applyFont="1" applyFill="1"/>
    <xf numFmtId="0" fontId="5" fillId="0" borderId="0" xfId="36" applyFont="1"/>
    <xf numFmtId="0" fontId="5" fillId="0" borderId="0" xfId="36" applyFont="1" applyAlignment="1">
      <alignment horizontal="right"/>
    </xf>
    <xf numFmtId="0" fontId="31" fillId="0" borderId="0" xfId="36" applyFont="1"/>
    <xf numFmtId="0" fontId="7" fillId="0" borderId="0" xfId="36" applyFont="1" applyAlignment="1">
      <alignment horizontal="center"/>
    </xf>
    <xf numFmtId="0" fontId="28" fillId="0" borderId="0" xfId="36" applyFont="1"/>
    <xf numFmtId="0" fontId="7" fillId="0" borderId="0" xfId="36" applyFont="1"/>
    <xf numFmtId="0" fontId="27" fillId="0" borderId="0" xfId="36" applyFont="1" applyAlignment="1">
      <alignment horizontal="left"/>
    </xf>
    <xf numFmtId="0" fontId="0" fillId="0" borderId="0" xfId="25" applyFont="1"/>
    <xf numFmtId="0" fontId="0" fillId="0" borderId="0" xfId="36" applyFont="1" applyAlignment="1">
      <alignment horizontal="right"/>
    </xf>
    <xf numFmtId="9" fontId="7" fillId="0" borderId="0" xfId="4" applyFont="1"/>
    <xf numFmtId="173" fontId="7" fillId="0" borderId="0" xfId="3" applyNumberFormat="1" applyFont="1" applyAlignment="1">
      <alignment horizontal="center" vertical="center"/>
    </xf>
    <xf numFmtId="173" fontId="5" fillId="0" borderId="0" xfId="37" applyNumberFormat="1"/>
    <xf numFmtId="173" fontId="5" fillId="0" borderId="3" xfId="37" applyNumberFormat="1" applyBorder="1"/>
    <xf numFmtId="173" fontId="5" fillId="0" borderId="0" xfId="36" applyNumberFormat="1" applyFont="1"/>
    <xf numFmtId="168" fontId="9" fillId="0" borderId="0" xfId="0" applyNumberFormat="1" applyFont="1"/>
    <xf numFmtId="168" fontId="9" fillId="0" borderId="0" xfId="0" applyNumberFormat="1" applyFont="1" applyAlignment="1">
      <alignment horizontal="center" vertical="center" wrapText="1"/>
    </xf>
    <xf numFmtId="168" fontId="9" fillId="0" borderId="0" xfId="3" applyNumberFormat="1" applyFont="1"/>
    <xf numFmtId="168" fontId="9" fillId="0" borderId="0" xfId="4" applyNumberFormat="1" applyFont="1" applyAlignment="1">
      <alignment horizontal="center"/>
    </xf>
    <xf numFmtId="168" fontId="8" fillId="5" borderId="0" xfId="4" applyNumberFormat="1" applyFont="1" applyFill="1"/>
    <xf numFmtId="165" fontId="0" fillId="0" borderId="0" xfId="0" applyNumberFormat="1"/>
    <xf numFmtId="165" fontId="0" fillId="0" borderId="0" xfId="3" applyNumberFormat="1" applyFont="1"/>
    <xf numFmtId="42" fontId="7" fillId="0" borderId="0" xfId="26" applyFill="1">
      <alignment horizontal="right"/>
    </xf>
    <xf numFmtId="0" fontId="7" fillId="0" borderId="0" xfId="0" applyFont="1"/>
    <xf numFmtId="171" fontId="14" fillId="0" borderId="0" xfId="0" applyNumberFormat="1" applyFont="1"/>
    <xf numFmtId="0" fontId="27" fillId="0" borderId="0" xfId="0" applyFont="1" applyAlignment="1">
      <alignment horizontal="center"/>
    </xf>
    <xf numFmtId="3" fontId="7" fillId="0" borderId="0" xfId="7" applyFill="1">
      <alignment horizontal="right"/>
    </xf>
    <xf numFmtId="42" fontId="32" fillId="0" borderId="0" xfId="26" applyFont="1" applyFill="1" applyAlignment="1">
      <alignment horizontal="center"/>
    </xf>
    <xf numFmtId="49" fontId="9" fillId="0" borderId="0" xfId="38" applyNumberFormat="1" applyFont="1" applyAlignment="1">
      <alignment vertical="top"/>
    </xf>
    <xf numFmtId="0" fontId="28" fillId="0" borderId="0" xfId="0" applyFont="1"/>
    <xf numFmtId="3" fontId="28" fillId="0" borderId="0" xfId="27" applyFont="1" applyAlignment="1">
      <alignment horizontal="center"/>
    </xf>
    <xf numFmtId="44" fontId="9" fillId="0" borderId="0" xfId="3" applyFont="1" applyAlignment="1">
      <alignment horizontal="left" vertical="top"/>
    </xf>
    <xf numFmtId="0" fontId="7" fillId="0" borderId="0" xfId="25"/>
    <xf numFmtId="0" fontId="30" fillId="0" borderId="0" xfId="25" applyFont="1"/>
    <xf numFmtId="0" fontId="35" fillId="0" borderId="0" xfId="0" applyFont="1" applyAlignment="1">
      <alignment horizontal="left"/>
    </xf>
    <xf numFmtId="0" fontId="36" fillId="0" borderId="0" xfId="40"/>
    <xf numFmtId="0" fontId="31" fillId="0" borderId="0" xfId="25" applyFont="1"/>
    <xf numFmtId="0" fontId="28" fillId="0" borderId="0" xfId="25" applyFont="1" applyAlignment="1">
      <alignment horizontal="center"/>
    </xf>
    <xf numFmtId="165" fontId="7" fillId="0" borderId="0" xfId="39" applyNumberFormat="1" applyFont="1"/>
    <xf numFmtId="1" fontId="38" fillId="0" borderId="0" xfId="8" applyFont="1"/>
    <xf numFmtId="37" fontId="11" fillId="0" borderId="0" xfId="8" applyNumberFormat="1" applyAlignment="1">
      <alignment horizontal="center" wrapText="1"/>
    </xf>
    <xf numFmtId="165" fontId="11" fillId="0" borderId="0" xfId="39" applyNumberFormat="1" applyFont="1"/>
    <xf numFmtId="172" fontId="9" fillId="0" borderId="0" xfId="8" applyNumberFormat="1" applyFont="1"/>
    <xf numFmtId="1" fontId="9" fillId="0" borderId="4" xfId="8" applyFont="1" applyBorder="1"/>
    <xf numFmtId="165" fontId="9" fillId="0" borderId="8" xfId="39" applyNumberFormat="1" applyFont="1" applyBorder="1"/>
    <xf numFmtId="1" fontId="39" fillId="0" borderId="0" xfId="8" applyFont="1" applyAlignment="1">
      <alignment horizontal="center"/>
    </xf>
    <xf numFmtId="1" fontId="13" fillId="0" borderId="0" xfId="8" applyFont="1"/>
    <xf numFmtId="37" fontId="40" fillId="0" borderId="0" xfId="8" applyNumberFormat="1" applyFont="1"/>
    <xf numFmtId="37" fontId="14" fillId="0" borderId="0" xfId="8" applyNumberFormat="1" applyFont="1"/>
    <xf numFmtId="1" fontId="11" fillId="0" borderId="0" xfId="8"/>
    <xf numFmtId="43" fontId="23" fillId="0" borderId="0" xfId="41" applyFont="1"/>
    <xf numFmtId="0" fontId="35" fillId="0" borderId="0" xfId="0" applyFont="1" applyAlignment="1">
      <alignment horizontal="right"/>
    </xf>
    <xf numFmtId="164" fontId="23" fillId="0" borderId="0" xfId="41" applyNumberFormat="1" applyFont="1"/>
    <xf numFmtId="3" fontId="9" fillId="0" borderId="0" xfId="45" applyFont="1">
      <alignment horizontal="left"/>
    </xf>
    <xf numFmtId="3" fontId="10" fillId="0" borderId="0" xfId="45" applyFont="1">
      <alignment horizontal="left"/>
    </xf>
    <xf numFmtId="3" fontId="24" fillId="0" borderId="0" xfId="45" applyFont="1">
      <alignment horizontal="left"/>
    </xf>
    <xf numFmtId="165" fontId="9" fillId="0" borderId="0" xfId="46" applyNumberFormat="1" applyFont="1" applyAlignment="1">
      <alignment horizontal="right"/>
    </xf>
    <xf numFmtId="0" fontId="35" fillId="0" borderId="0" xfId="0" applyFont="1"/>
    <xf numFmtId="0" fontId="9" fillId="0" borderId="0" xfId="45" applyNumberFormat="1" applyFont="1" applyAlignment="1"/>
    <xf numFmtId="0" fontId="9" fillId="0" borderId="0" xfId="45" applyNumberFormat="1" applyFont="1" applyAlignment="1">
      <alignment vertical="top"/>
    </xf>
    <xf numFmtId="3" fontId="9" fillId="0" borderId="0" xfId="45" applyFont="1" applyAlignment="1">
      <alignment vertical="top"/>
    </xf>
    <xf numFmtId="3" fontId="8" fillId="0" borderId="0" xfId="45" applyFont="1" applyAlignment="1">
      <alignment horizontal="center" vertical="top"/>
    </xf>
    <xf numFmtId="3" fontId="8" fillId="0" borderId="0" xfId="45" applyFont="1" applyAlignment="1">
      <alignment horizontal="center" vertical="center" wrapText="1"/>
    </xf>
    <xf numFmtId="3" fontId="8" fillId="0" borderId="0" xfId="45" applyFont="1" applyAlignment="1">
      <alignment horizontal="center" vertical="center"/>
    </xf>
    <xf numFmtId="3" fontId="9" fillId="0" borderId="0" xfId="45" applyFont="1" applyAlignment="1">
      <alignment horizontal="center"/>
    </xf>
    <xf numFmtId="165" fontId="9" fillId="0" borderId="0" xfId="46" applyNumberFormat="1" applyFont="1" applyAlignment="1">
      <alignment vertical="top"/>
    </xf>
    <xf numFmtId="42" fontId="9" fillId="0" borderId="0" xfId="46" applyNumberFormat="1" applyFont="1" applyAlignment="1">
      <alignment vertical="top"/>
    </xf>
    <xf numFmtId="42" fontId="9" fillId="0" borderId="0" xfId="45" applyNumberFormat="1" applyFont="1" applyAlignment="1">
      <alignment vertical="top"/>
    </xf>
    <xf numFmtId="3" fontId="9" fillId="0" borderId="0" xfId="45" applyFont="1" applyAlignment="1"/>
    <xf numFmtId="171" fontId="9" fillId="0" borderId="0" xfId="45" applyNumberFormat="1" applyFont="1">
      <alignment horizontal="left"/>
    </xf>
    <xf numFmtId="49" fontId="9" fillId="0" borderId="0" xfId="45" applyNumberFormat="1" applyFont="1" applyAlignment="1"/>
    <xf numFmtId="4" fontId="9" fillId="0" borderId="0" xfId="45" applyNumberFormat="1" applyFont="1">
      <alignment horizontal="left"/>
    </xf>
    <xf numFmtId="42" fontId="9" fillId="0" borderId="0" xfId="45" applyNumberFormat="1" applyFont="1">
      <alignment horizontal="left"/>
    </xf>
    <xf numFmtId="2" fontId="9" fillId="0" borderId="0" xfId="45" applyNumberFormat="1" applyFont="1">
      <alignment horizontal="left"/>
    </xf>
    <xf numFmtId="167" fontId="9" fillId="0" borderId="0" xfId="47" applyNumberFormat="1" applyFont="1" applyAlignment="1">
      <alignment horizontal="right" vertical="top"/>
    </xf>
    <xf numFmtId="0" fontId="9" fillId="0" borderId="0" xfId="45" applyNumberFormat="1" applyFont="1" applyAlignment="1">
      <alignment horizontal="left" vertical="top"/>
    </xf>
    <xf numFmtId="4" fontId="9" fillId="0" borderId="0" xfId="45" applyNumberFormat="1" applyFont="1" applyAlignment="1">
      <alignment vertical="top"/>
    </xf>
    <xf numFmtId="14" fontId="9" fillId="0" borderId="0" xfId="0" applyNumberFormat="1" applyFont="1"/>
    <xf numFmtId="166" fontId="9" fillId="0" borderId="0" xfId="31" applyNumberFormat="1" applyFont="1"/>
    <xf numFmtId="0" fontId="28" fillId="0" borderId="0" xfId="12" applyFont="1" applyAlignment="1">
      <alignment horizontal="center"/>
    </xf>
    <xf numFmtId="164" fontId="28" fillId="0" borderId="0" xfId="13" applyNumberFormat="1" applyFont="1" applyAlignment="1">
      <alignment horizontal="center"/>
    </xf>
    <xf numFmtId="0" fontId="28" fillId="0" borderId="5" xfId="12" applyFont="1" applyBorder="1" applyAlignment="1">
      <alignment horizontal="center" wrapText="1"/>
    </xf>
    <xf numFmtId="0" fontId="28" fillId="0" borderId="5" xfId="12" applyFont="1" applyBorder="1" applyAlignment="1">
      <alignment horizontal="center"/>
    </xf>
    <xf numFmtId="164" fontId="28" fillId="0" borderId="5" xfId="13" applyNumberFormat="1" applyFont="1" applyBorder="1" applyAlignment="1">
      <alignment horizontal="center" wrapText="1"/>
    </xf>
    <xf numFmtId="0" fontId="0" fillId="0" borderId="0" xfId="12" applyFont="1"/>
    <xf numFmtId="0" fontId="7" fillId="0" borderId="0" xfId="12" applyFont="1"/>
    <xf numFmtId="0" fontId="28" fillId="0" borderId="0" xfId="12" applyFont="1"/>
    <xf numFmtId="0" fontId="42" fillId="0" borderId="0" xfId="12" applyFont="1"/>
    <xf numFmtId="0" fontId="8" fillId="0" borderId="0" xfId="12" applyFont="1" applyAlignment="1">
      <alignment horizontal="center"/>
    </xf>
    <xf numFmtId="164" fontId="31" fillId="0" borderId="0" xfId="13" applyNumberFormat="1" applyFont="1" applyAlignment="1">
      <alignment horizontal="center"/>
    </xf>
    <xf numFmtId="0" fontId="28" fillId="0" borderId="9" xfId="12" applyFont="1" applyBorder="1" applyAlignment="1">
      <alignment horizontal="center"/>
    </xf>
    <xf numFmtId="37" fontId="9" fillId="0" borderId="0" xfId="0" applyNumberFormat="1" applyFont="1" applyAlignment="1">
      <alignment horizontal="left"/>
    </xf>
    <xf numFmtId="0" fontId="8" fillId="0" borderId="0" xfId="34" applyFont="1"/>
    <xf numFmtId="49" fontId="9" fillId="0" borderId="0" xfId="34" applyNumberFormat="1" applyFont="1"/>
    <xf numFmtId="37" fontId="46" fillId="0" borderId="0" xfId="8" applyNumberFormat="1" applyFont="1" applyAlignment="1">
      <alignment horizontal="center"/>
    </xf>
    <xf numFmtId="0" fontId="8" fillId="0" borderId="0" xfId="0" applyFont="1" applyAlignment="1">
      <alignment horizontal="right"/>
    </xf>
    <xf numFmtId="0" fontId="42" fillId="0" borderId="0" xfId="0" applyFont="1"/>
    <xf numFmtId="0" fontId="13" fillId="0" borderId="0" xfId="0" applyFont="1"/>
    <xf numFmtId="165" fontId="9" fillId="0" borderId="6" xfId="3" applyNumberFormat="1" applyFont="1" applyBorder="1" applyAlignment="1">
      <alignment horizontal="left"/>
    </xf>
    <xf numFmtId="44" fontId="9" fillId="0" borderId="0" xfId="3" applyFont="1" applyAlignment="1">
      <alignment horizontal="left"/>
    </xf>
    <xf numFmtId="3" fontId="28" fillId="0" borderId="0" xfId="27" applyFont="1" applyAlignment="1">
      <alignment horizontal="center" vertical="center"/>
    </xf>
    <xf numFmtId="1" fontId="8" fillId="0" borderId="0" xfId="0" applyNumberFormat="1" applyFont="1"/>
    <xf numFmtId="0" fontId="0" fillId="0" borderId="0" xfId="0" applyAlignment="1">
      <alignment horizontal="right"/>
    </xf>
    <xf numFmtId="0" fontId="8" fillId="0" borderId="0" xfId="25" applyFont="1"/>
    <xf numFmtId="0" fontId="14" fillId="0" borderId="0" xfId="25" applyFont="1" applyAlignment="1">
      <alignment horizontal="center" wrapText="1"/>
    </xf>
    <xf numFmtId="165" fontId="13" fillId="0" borderId="0" xfId="70" applyNumberFormat="1" applyFont="1"/>
    <xf numFmtId="165" fontId="9" fillId="0" borderId="0" xfId="25" applyNumberFormat="1" applyFont="1"/>
    <xf numFmtId="0" fontId="8" fillId="0" borderId="0" xfId="25" applyFont="1" applyAlignment="1">
      <alignment horizontal="center"/>
    </xf>
    <xf numFmtId="0" fontId="9" fillId="0" borderId="0" xfId="25" applyFont="1" applyAlignment="1">
      <alignment horizontal="center"/>
    </xf>
    <xf numFmtId="165" fontId="9" fillId="0" borderId="0" xfId="25" applyNumberFormat="1" applyFont="1" applyAlignment="1">
      <alignment horizontal="center"/>
    </xf>
    <xf numFmtId="165" fontId="13" fillId="0" borderId="0" xfId="70" applyNumberFormat="1" applyFont="1" applyAlignment="1">
      <alignment horizontal="center" wrapText="1"/>
    </xf>
    <xf numFmtId="177" fontId="8" fillId="0" borderId="0" xfId="25" applyNumberFormat="1" applyFont="1"/>
    <xf numFmtId="177" fontId="9" fillId="0" borderId="0" xfId="25" applyNumberFormat="1" applyFont="1"/>
    <xf numFmtId="165" fontId="9" fillId="0" borderId="6" xfId="25" applyNumberFormat="1" applyFont="1" applyBorder="1"/>
    <xf numFmtId="0" fontId="8" fillId="0" borderId="0" xfId="16" applyFont="1" applyAlignment="1">
      <alignment vertical="center"/>
    </xf>
    <xf numFmtId="0" fontId="1" fillId="0" borderId="0" xfId="71"/>
    <xf numFmtId="0" fontId="0" fillId="0" borderId="0" xfId="71" applyFont="1"/>
    <xf numFmtId="0" fontId="0" fillId="0" borderId="0" xfId="0" applyAlignment="1">
      <alignment horizontal="left"/>
    </xf>
    <xf numFmtId="42" fontId="0" fillId="0" borderId="0" xfId="26" applyFont="1" applyFill="1">
      <alignment horizontal="right"/>
    </xf>
    <xf numFmtId="0" fontId="9" fillId="0" borderId="0" xfId="16" quotePrefix="1" applyFont="1" applyAlignment="1">
      <alignment horizontal="center" vertical="center" wrapText="1"/>
    </xf>
    <xf numFmtId="0" fontId="8" fillId="0" borderId="0" xfId="16" applyFont="1" applyAlignment="1">
      <alignment vertical="center" wrapText="1"/>
    </xf>
    <xf numFmtId="3" fontId="42" fillId="0" borderId="0" xfId="27" applyFont="1">
      <alignment horizontal="left"/>
    </xf>
    <xf numFmtId="0" fontId="42" fillId="0" borderId="0" xfId="27" applyNumberFormat="1" applyFont="1" applyAlignment="1">
      <alignment vertical="top"/>
    </xf>
    <xf numFmtId="3" fontId="42" fillId="0" borderId="0" xfId="27" applyFont="1" applyAlignment="1">
      <alignment vertical="top"/>
    </xf>
    <xf numFmtId="165" fontId="42" fillId="0" borderId="0" xfId="0" applyNumberFormat="1" applyFont="1"/>
    <xf numFmtId="168" fontId="42" fillId="0" borderId="0" xfId="4" applyNumberFormat="1" applyFont="1"/>
    <xf numFmtId="165" fontId="9" fillId="0" borderId="0" xfId="0" applyNumberFormat="1" applyFont="1" applyAlignment="1">
      <alignment horizontal="center" vertical="center"/>
    </xf>
    <xf numFmtId="165" fontId="9" fillId="0" borderId="0" xfId="1" applyNumberFormat="1" applyFont="1" applyAlignment="1">
      <alignment horizontal="left"/>
    </xf>
    <xf numFmtId="164" fontId="9" fillId="0" borderId="0" xfId="0" applyNumberFormat="1" applyFont="1" applyAlignment="1">
      <alignment horizontal="center"/>
    </xf>
    <xf numFmtId="165" fontId="9" fillId="0" borderId="0" xfId="6" applyNumberFormat="1" applyFont="1" applyBorder="1"/>
    <xf numFmtId="164" fontId="9" fillId="0" borderId="0" xfId="66" applyNumberFormat="1" applyFont="1"/>
    <xf numFmtId="10" fontId="9" fillId="0" borderId="0" xfId="72" applyNumberFormat="1" applyFont="1"/>
    <xf numFmtId="10" fontId="9" fillId="0" borderId="0" xfId="74" applyNumberFormat="1" applyFont="1" applyAlignment="1">
      <alignment horizontal="center"/>
    </xf>
    <xf numFmtId="165" fontId="9" fillId="0" borderId="0" xfId="72" applyNumberFormat="1" applyFont="1"/>
    <xf numFmtId="168" fontId="9" fillId="0" borderId="0" xfId="74" quotePrefix="1" applyNumberFormat="1" applyFont="1" applyAlignment="1">
      <alignment horizontal="right"/>
    </xf>
    <xf numFmtId="168" fontId="9" fillId="0" borderId="0" xfId="74" applyNumberFormat="1" applyFont="1"/>
    <xf numFmtId="10" fontId="9" fillId="0" borderId="0" xfId="74" applyNumberFormat="1" applyFont="1"/>
    <xf numFmtId="168" fontId="9" fillId="0" borderId="0" xfId="74" quotePrefix="1" applyNumberFormat="1" applyFont="1" applyAlignment="1">
      <alignment horizontal="center"/>
    </xf>
    <xf numFmtId="166" fontId="9" fillId="0" borderId="0" xfId="74" applyNumberFormat="1" applyFont="1"/>
    <xf numFmtId="9" fontId="9" fillId="0" borderId="0" xfId="0" applyNumberFormat="1" applyFont="1"/>
    <xf numFmtId="0" fontId="9" fillId="7" borderId="0" xfId="0" applyFont="1" applyFill="1" applyAlignment="1">
      <alignment horizontal="left" vertical="center"/>
    </xf>
    <xf numFmtId="0" fontId="9" fillId="7" borderId="0" xfId="0" applyFont="1" applyFill="1" applyAlignment="1">
      <alignment horizontal="left" wrapText="1"/>
    </xf>
    <xf numFmtId="165" fontId="9" fillId="7" borderId="0" xfId="72" applyNumberFormat="1" applyFont="1" applyFill="1"/>
    <xf numFmtId="44" fontId="9" fillId="7" borderId="0" xfId="72" applyFont="1" applyFill="1"/>
    <xf numFmtId="0" fontId="9" fillId="7" borderId="0" xfId="0" applyFont="1" applyFill="1"/>
    <xf numFmtId="42" fontId="42" fillId="0" borderId="0" xfId="28" applyNumberFormat="1" applyFont="1" applyAlignment="1">
      <alignment vertical="top"/>
    </xf>
    <xf numFmtId="1" fontId="23" fillId="0" borderId="0" xfId="41" applyNumberFormat="1" applyFont="1"/>
    <xf numFmtId="1" fontId="7" fillId="0" borderId="0" xfId="34" applyNumberFormat="1" applyFont="1"/>
    <xf numFmtId="165" fontId="7" fillId="0" borderId="4" xfId="3" applyNumberFormat="1" applyFont="1" applyFill="1" applyBorder="1" applyAlignment="1">
      <alignment horizontal="right"/>
    </xf>
    <xf numFmtId="165" fontId="9" fillId="0" borderId="4" xfId="3" applyNumberFormat="1" applyFont="1" applyFill="1" applyBorder="1" applyAlignment="1">
      <alignment vertical="top"/>
    </xf>
    <xf numFmtId="43" fontId="7" fillId="0" borderId="0" xfId="1" applyFont="1" applyFill="1" applyAlignment="1">
      <alignment horizontal="right"/>
    </xf>
    <xf numFmtId="49" fontId="8" fillId="0" borderId="0" xfId="38" applyNumberFormat="1" applyFont="1" applyAlignment="1">
      <alignment vertical="top"/>
    </xf>
    <xf numFmtId="43" fontId="23" fillId="0" borderId="0" xfId="41" applyFont="1" applyFill="1"/>
    <xf numFmtId="164" fontId="23" fillId="0" borderId="0" xfId="41" applyNumberFormat="1" applyFont="1" applyFill="1"/>
    <xf numFmtId="165" fontId="9" fillId="0" borderId="0" xfId="3" applyNumberFormat="1" applyFont="1" applyFill="1" applyAlignment="1">
      <alignment horizontal="left" vertical="center" wrapText="1"/>
    </xf>
    <xf numFmtId="168" fontId="9" fillId="0" borderId="0" xfId="4" applyNumberFormat="1" applyFont="1" applyFill="1"/>
    <xf numFmtId="10" fontId="9" fillId="0" borderId="0" xfId="4" applyNumberFormat="1" applyFont="1" applyFill="1" applyAlignment="1">
      <alignment horizontal="center"/>
    </xf>
    <xf numFmtId="10" fontId="8" fillId="0" borderId="0" xfId="4" applyNumberFormat="1" applyFont="1" applyFill="1" applyAlignment="1">
      <alignment horizontal="center"/>
    </xf>
    <xf numFmtId="10" fontId="28" fillId="0" borderId="0" xfId="4" applyNumberFormat="1" applyFont="1" applyFill="1" applyAlignment="1">
      <alignment horizontal="center"/>
    </xf>
    <xf numFmtId="10" fontId="47" fillId="0" borderId="0" xfId="4" applyNumberFormat="1" applyFont="1" applyFill="1" applyAlignment="1">
      <alignment horizontal="center"/>
    </xf>
    <xf numFmtId="165" fontId="0" fillId="0" borderId="0" xfId="71" applyNumberFormat="1" applyFont="1"/>
    <xf numFmtId="165" fontId="9" fillId="0" borderId="0" xfId="3" applyNumberFormat="1" applyFont="1" applyFill="1"/>
    <xf numFmtId="49" fontId="9" fillId="0" borderId="0" xfId="0" applyNumberFormat="1" applyFont="1" applyAlignment="1">
      <alignment horizontal="left" vertical="top"/>
    </xf>
    <xf numFmtId="165" fontId="7" fillId="0" borderId="0" xfId="68" applyNumberFormat="1" applyFont="1" applyFill="1" applyAlignment="1">
      <alignment horizontal="right"/>
    </xf>
    <xf numFmtId="165" fontId="0" fillId="0" borderId="0" xfId="3" applyNumberFormat="1" applyFont="1" applyFill="1"/>
    <xf numFmtId="37" fontId="13" fillId="0" borderId="0" xfId="8" applyNumberFormat="1" applyFont="1" applyFill="1"/>
    <xf numFmtId="37" fontId="49" fillId="0" borderId="0" xfId="8" applyNumberFormat="1" applyFont="1" applyFill="1"/>
    <xf numFmtId="43" fontId="48" fillId="0" borderId="0" xfId="41" applyFont="1" applyFill="1"/>
    <xf numFmtId="43" fontId="9" fillId="0" borderId="0" xfId="41" applyFont="1"/>
    <xf numFmtId="165" fontId="1" fillId="0" borderId="0" xfId="71" applyNumberFormat="1"/>
    <xf numFmtId="164" fontId="1" fillId="0" borderId="0" xfId="71" applyNumberFormat="1"/>
    <xf numFmtId="0" fontId="7" fillId="0" borderId="0" xfId="3" applyNumberFormat="1" applyFont="1" applyAlignment="1">
      <alignment horizontal="left" vertical="top"/>
    </xf>
    <xf numFmtId="171" fontId="28" fillId="0" borderId="0" xfId="0" applyNumberFormat="1" applyFont="1"/>
    <xf numFmtId="0" fontId="9" fillId="5" borderId="0" xfId="0" applyFont="1" applyFill="1"/>
    <xf numFmtId="3" fontId="7" fillId="4" borderId="0" xfId="7" applyFill="1">
      <alignment horizontal="right"/>
    </xf>
    <xf numFmtId="0" fontId="9" fillId="0" borderId="0" xfId="72" applyNumberFormat="1" applyFont="1" applyFill="1" applyBorder="1" applyAlignment="1">
      <alignment vertical="top"/>
    </xf>
    <xf numFmtId="1" fontId="7" fillId="4" borderId="0" xfId="33" applyNumberFormat="1" applyFill="1">
      <alignment horizontal="right"/>
    </xf>
    <xf numFmtId="44" fontId="7" fillId="4" borderId="0" xfId="3" applyFont="1" applyFill="1" applyAlignment="1">
      <alignment horizontal="right"/>
    </xf>
    <xf numFmtId="42" fontId="7" fillId="4" borderId="0" xfId="26" applyFill="1">
      <alignment horizontal="right"/>
    </xf>
    <xf numFmtId="0" fontId="9" fillId="4" borderId="0" xfId="0" applyFont="1" applyFill="1"/>
    <xf numFmtId="49" fontId="9" fillId="4" borderId="0" xfId="0" applyNumberFormat="1" applyFont="1" applyFill="1" applyAlignment="1">
      <alignment horizontal="left" vertical="top"/>
    </xf>
    <xf numFmtId="165" fontId="7" fillId="4" borderId="0" xfId="3" applyNumberFormat="1" applyFont="1" applyFill="1"/>
    <xf numFmtId="165" fontId="0" fillId="4" borderId="0" xfId="3" applyNumberFormat="1" applyFont="1" applyFill="1"/>
    <xf numFmtId="49" fontId="9" fillId="4" borderId="0" xfId="38" applyNumberFormat="1" applyFont="1" applyFill="1" applyAlignment="1">
      <alignment vertical="top"/>
    </xf>
    <xf numFmtId="165" fontId="7" fillId="8" borderId="0" xfId="3" applyNumberFormat="1" applyFont="1" applyFill="1"/>
    <xf numFmtId="165" fontId="0" fillId="8" borderId="0" xfId="3" applyNumberFormat="1" applyFont="1" applyFill="1"/>
    <xf numFmtId="0" fontId="9" fillId="9" borderId="0" xfId="0" applyFont="1" applyFill="1"/>
    <xf numFmtId="0" fontId="7" fillId="4" borderId="0" xfId="36" applyFont="1" applyFill="1"/>
    <xf numFmtId="173" fontId="7" fillId="4" borderId="0" xfId="3" applyNumberFormat="1" applyFont="1" applyFill="1" applyAlignment="1">
      <alignment horizontal="center" vertical="center"/>
    </xf>
    <xf numFmtId="9" fontId="7" fillId="4" borderId="0" xfId="4" applyFont="1" applyFill="1" applyAlignment="1">
      <alignment horizontal="center"/>
    </xf>
    <xf numFmtId="2" fontId="9" fillId="4" borderId="0" xfId="45" applyNumberFormat="1" applyFont="1" applyFill="1" applyAlignment="1">
      <alignment horizontal="center"/>
    </xf>
    <xf numFmtId="165" fontId="9" fillId="4" borderId="0" xfId="44" applyNumberFormat="1" applyFont="1" applyFill="1" applyAlignment="1">
      <alignment horizontal="center"/>
    </xf>
    <xf numFmtId="165" fontId="9" fillId="4" borderId="0" xfId="46" applyNumberFormat="1" applyFont="1" applyFill="1" applyAlignment="1">
      <alignment vertical="top"/>
    </xf>
    <xf numFmtId="49" fontId="9" fillId="4" borderId="0" xfId="45" applyNumberFormat="1" applyFont="1" applyFill="1" applyAlignment="1"/>
    <xf numFmtId="165" fontId="41" fillId="4" borderId="0" xfId="46" applyNumberFormat="1" applyFont="1" applyFill="1" applyAlignment="1">
      <alignment horizontal="right"/>
    </xf>
    <xf numFmtId="49" fontId="9" fillId="4" borderId="4" xfId="45" applyNumberFormat="1" applyFont="1" applyFill="1" applyBorder="1" applyAlignment="1"/>
    <xf numFmtId="165" fontId="41" fillId="4" borderId="4" xfId="46" applyNumberFormat="1" applyFont="1" applyFill="1" applyBorder="1" applyAlignment="1">
      <alignment horizontal="right"/>
    </xf>
    <xf numFmtId="165" fontId="9" fillId="4" borderId="4" xfId="46" applyNumberFormat="1" applyFont="1" applyFill="1" applyBorder="1" applyAlignment="1">
      <alignment vertical="top"/>
    </xf>
    <xf numFmtId="0" fontId="0" fillId="0" borderId="0" xfId="3" applyNumberFormat="1" applyFont="1" applyAlignment="1">
      <alignment horizontal="left" vertical="top"/>
    </xf>
    <xf numFmtId="2" fontId="9" fillId="4" borderId="0" xfId="27" applyNumberFormat="1" applyFont="1" applyFill="1" applyAlignment="1">
      <alignment vertical="center"/>
    </xf>
    <xf numFmtId="165" fontId="9" fillId="4" borderId="0" xfId="3" applyNumberFormat="1" applyFont="1" applyFill="1" applyAlignment="1">
      <alignment horizontal="left"/>
    </xf>
    <xf numFmtId="49" fontId="9" fillId="4" borderId="0" xfId="27" applyNumberFormat="1" applyFont="1" applyFill="1" applyAlignment="1"/>
    <xf numFmtId="165" fontId="9" fillId="0" borderId="0" xfId="39" applyNumberFormat="1" applyFont="1" applyFill="1" applyAlignment="1">
      <alignment horizontal="right" vertical="top"/>
    </xf>
    <xf numFmtId="165" fontId="9" fillId="10" borderId="0" xfId="39" applyNumberFormat="1" applyFont="1" applyFill="1" applyAlignment="1">
      <alignment horizontal="right" vertical="top"/>
    </xf>
    <xf numFmtId="43" fontId="9" fillId="4" borderId="0" xfId="11" applyFont="1" applyFill="1" applyAlignment="1">
      <alignment horizontal="left" vertical="top"/>
    </xf>
    <xf numFmtId="165" fontId="9" fillId="4" borderId="0" xfId="39" applyNumberFormat="1" applyFont="1" applyFill="1" applyAlignment="1">
      <alignment horizontal="right" vertical="top"/>
    </xf>
    <xf numFmtId="165" fontId="7" fillId="4" borderId="0" xfId="3" applyNumberFormat="1" applyFont="1" applyFill="1" applyAlignment="1">
      <alignment horizontal="right"/>
    </xf>
    <xf numFmtId="171" fontId="7" fillId="4" borderId="0" xfId="3" applyNumberFormat="1" applyFont="1" applyFill="1" applyAlignment="1">
      <alignment horizontal="left" indent="2"/>
    </xf>
    <xf numFmtId="49" fontId="0" fillId="4" borderId="0" xfId="0" applyNumberFormat="1" applyFill="1" applyAlignment="1">
      <alignment horizontal="left" vertical="top"/>
    </xf>
    <xf numFmtId="171" fontId="7" fillId="4" borderId="0" xfId="1" applyNumberFormat="1" applyFont="1" applyFill="1" applyAlignment="1">
      <alignment horizontal="left" vertical="center" indent="2"/>
    </xf>
    <xf numFmtId="165" fontId="7" fillId="10" borderId="0" xfId="3" applyNumberFormat="1" applyFont="1" applyFill="1" applyAlignment="1">
      <alignment horizontal="right"/>
    </xf>
    <xf numFmtId="165" fontId="7" fillId="0" borderId="0" xfId="3" applyNumberFormat="1" applyFont="1" applyFill="1" applyAlignment="1">
      <alignment horizontal="right"/>
    </xf>
    <xf numFmtId="165" fontId="0" fillId="0" borderId="0" xfId="3" applyNumberFormat="1" applyFont="1" applyFill="1" applyAlignment="1">
      <alignment horizontal="right"/>
    </xf>
    <xf numFmtId="165" fontId="0" fillId="4" borderId="0" xfId="3" applyNumberFormat="1" applyFont="1" applyFill="1" applyAlignment="1">
      <alignment horizontal="right"/>
    </xf>
    <xf numFmtId="0" fontId="37" fillId="4" borderId="0" xfId="0" applyFont="1" applyFill="1" applyAlignment="1">
      <alignment horizontal="left" vertical="top"/>
    </xf>
    <xf numFmtId="165" fontId="7" fillId="4" borderId="0" xfId="68" applyNumberFormat="1" applyFont="1" applyFill="1" applyAlignment="1">
      <alignment horizontal="right"/>
    </xf>
    <xf numFmtId="49" fontId="0" fillId="0" borderId="0" xfId="0" applyNumberFormat="1" applyAlignment="1">
      <alignment horizontal="left" vertical="top"/>
    </xf>
    <xf numFmtId="0" fontId="7" fillId="0" borderId="0" xfId="3" applyNumberFormat="1" applyFont="1" applyFill="1" applyAlignment="1">
      <alignment horizontal="right"/>
    </xf>
    <xf numFmtId="0" fontId="9" fillId="4" borderId="0" xfId="0" applyFont="1" applyFill="1" applyAlignment="1">
      <alignment horizontal="left"/>
    </xf>
    <xf numFmtId="42" fontId="9" fillId="4" borderId="0" xfId="0" applyNumberFormat="1" applyFont="1" applyFill="1" applyAlignment="1">
      <alignment horizontal="right" vertical="top"/>
    </xf>
    <xf numFmtId="165" fontId="9" fillId="4" borderId="0" xfId="39" applyNumberFormat="1" applyFont="1" applyFill="1"/>
    <xf numFmtId="42" fontId="24" fillId="4" borderId="0" xfId="0" applyNumberFormat="1" applyFont="1" applyFill="1" applyAlignment="1">
      <alignment horizontal="right" vertical="top"/>
    </xf>
    <xf numFmtId="42" fontId="9" fillId="10" borderId="0" xfId="0" applyNumberFormat="1" applyFont="1" applyFill="1" applyAlignment="1">
      <alignment horizontal="center" vertical="top"/>
    </xf>
    <xf numFmtId="165" fontId="9" fillId="10" borderId="0" xfId="39" applyNumberFormat="1" applyFont="1" applyFill="1" applyAlignment="1">
      <alignment horizontal="center"/>
    </xf>
    <xf numFmtId="42" fontId="24" fillId="10" borderId="0" xfId="0" applyNumberFormat="1" applyFont="1" applyFill="1" applyAlignment="1">
      <alignment horizontal="center" vertical="top"/>
    </xf>
    <xf numFmtId="0" fontId="7" fillId="4" borderId="0" xfId="25" applyFill="1"/>
    <xf numFmtId="9" fontId="7" fillId="4" borderId="0" xfId="4" applyFont="1" applyFill="1"/>
    <xf numFmtId="0" fontId="37" fillId="4" borderId="0" xfId="25" applyFont="1" applyFill="1"/>
    <xf numFmtId="0" fontId="9" fillId="4" borderId="0" xfId="25" applyFont="1" applyFill="1"/>
    <xf numFmtId="10" fontId="9" fillId="4" borderId="0" xfId="4" applyNumberFormat="1" applyFont="1" applyFill="1"/>
    <xf numFmtId="0" fontId="9" fillId="4" borderId="0" xfId="25" applyFont="1" applyFill="1" applyAlignment="1">
      <alignment horizontal="center"/>
    </xf>
    <xf numFmtId="165" fontId="13" fillId="4" borderId="0" xfId="70" applyNumberFormat="1" applyFont="1" applyFill="1"/>
    <xf numFmtId="176" fontId="7" fillId="4" borderId="0" xfId="1" applyNumberFormat="1" applyFont="1" applyFill="1" applyProtection="1">
      <protection locked="0"/>
    </xf>
    <xf numFmtId="165" fontId="7" fillId="4" borderId="0" xfId="39" applyNumberFormat="1" applyFont="1" applyFill="1" applyProtection="1">
      <protection locked="0"/>
    </xf>
    <xf numFmtId="0" fontId="9" fillId="0" borderId="0" xfId="1" applyNumberFormat="1" applyFont="1" applyAlignment="1">
      <alignment horizontal="center"/>
    </xf>
    <xf numFmtId="0" fontId="9" fillId="0" borderId="0" xfId="1" applyNumberFormat="1" applyFont="1" applyFill="1" applyAlignment="1">
      <alignment horizontal="center"/>
    </xf>
    <xf numFmtId="0" fontId="9" fillId="0" borderId="0" xfId="1" applyNumberFormat="1" applyFont="1" applyFill="1" applyAlignment="1">
      <alignment horizontal="center" wrapText="1"/>
    </xf>
    <xf numFmtId="37" fontId="14" fillId="0" borderId="0" xfId="8" applyNumberFormat="1" applyFont="1" applyAlignment="1">
      <alignment horizontal="left"/>
    </xf>
    <xf numFmtId="3" fontId="50" fillId="0" borderId="0" xfId="67" applyFont="1" applyAlignment="1"/>
    <xf numFmtId="0" fontId="27" fillId="0" borderId="0" xfId="0" applyFont="1"/>
    <xf numFmtId="165" fontId="9" fillId="0" borderId="0" xfId="0" applyNumberFormat="1" applyFont="1" applyAlignment="1">
      <alignment horizontal="right" vertical="top"/>
    </xf>
    <xf numFmtId="42" fontId="9" fillId="0" borderId="0" xfId="0" applyNumberFormat="1" applyFont="1" applyAlignment="1">
      <alignment horizontal="right" vertical="top"/>
    </xf>
    <xf numFmtId="165" fontId="9" fillId="0" borderId="0" xfId="39" applyNumberFormat="1" applyFont="1" applyFill="1" applyAlignment="1">
      <alignment vertical="top"/>
    </xf>
    <xf numFmtId="165" fontId="7" fillId="0" borderId="0" xfId="39" applyNumberFormat="1" applyFont="1" applyFill="1"/>
    <xf numFmtId="165" fontId="9" fillId="0" borderId="0" xfId="39" applyNumberFormat="1" applyFont="1" applyFill="1"/>
    <xf numFmtId="42" fontId="24" fillId="0" borderId="0" xfId="0" applyNumberFormat="1" applyFont="1" applyAlignment="1">
      <alignment horizontal="right" vertical="top"/>
    </xf>
    <xf numFmtId="1" fontId="0" fillId="0" borderId="0" xfId="33" applyNumberFormat="1" applyFont="1" applyFill="1">
      <alignment horizontal="right"/>
    </xf>
    <xf numFmtId="1" fontId="0" fillId="10" borderId="0" xfId="33" applyNumberFormat="1" applyFont="1" applyFill="1">
      <alignment horizontal="right"/>
    </xf>
    <xf numFmtId="10" fontId="7" fillId="0" borderId="0" xfId="4" applyNumberFormat="1" applyFont="1" applyFill="1" applyAlignment="1">
      <alignment horizontal="right"/>
    </xf>
    <xf numFmtId="9" fontId="7" fillId="0" borderId="0" xfId="33" applyFill="1">
      <alignment horizontal="right"/>
    </xf>
    <xf numFmtId="0" fontId="9" fillId="0" borderId="0" xfId="3" applyNumberFormat="1" applyFont="1" applyFill="1" applyAlignment="1">
      <alignment horizontal="left"/>
    </xf>
    <xf numFmtId="0" fontId="9" fillId="0" borderId="0" xfId="3" applyNumberFormat="1" applyFont="1" applyFill="1" applyAlignment="1">
      <alignment horizontal="left" vertical="top"/>
    </xf>
    <xf numFmtId="165" fontId="9" fillId="0" borderId="0" xfId="3" applyNumberFormat="1" applyFont="1" applyFill="1" applyAlignment="1">
      <alignment horizontal="right"/>
    </xf>
    <xf numFmtId="10" fontId="9" fillId="0" borderId="0" xfId="3" applyNumberFormat="1" applyFont="1" applyFill="1" applyAlignment="1">
      <alignment horizontal="right"/>
    </xf>
    <xf numFmtId="3" fontId="0" fillId="0" borderId="0" xfId="67" applyFont="1" applyAlignment="1"/>
    <xf numFmtId="10" fontId="9" fillId="0" borderId="0" xfId="74" applyNumberFormat="1" applyFont="1" applyFill="1" applyAlignment="1">
      <alignment horizontal="center"/>
    </xf>
    <xf numFmtId="173" fontId="9" fillId="0" borderId="0" xfId="15" quotePrefix="1" applyFont="1" applyAlignment="1">
      <alignment vertical="top"/>
    </xf>
    <xf numFmtId="173" fontId="9" fillId="0" borderId="0" xfId="15" applyFont="1" applyAlignment="1">
      <alignment horizontal="left" vertical="top"/>
    </xf>
    <xf numFmtId="173" fontId="9" fillId="0" borderId="0" xfId="15" quotePrefix="1" applyFont="1" applyAlignment="1">
      <alignment horizontal="left" vertical="top"/>
    </xf>
    <xf numFmtId="173" fontId="9" fillId="0" borderId="0" xfId="15" quotePrefix="1" applyFont="1"/>
    <xf numFmtId="173" fontId="9" fillId="0" borderId="0" xfId="15" applyFont="1" applyAlignment="1">
      <alignment horizontal="left"/>
    </xf>
    <xf numFmtId="37" fontId="11" fillId="0" borderId="0" xfId="8" applyNumberFormat="1" applyFill="1"/>
    <xf numFmtId="1" fontId="0" fillId="0" borderId="0" xfId="34" applyNumberFormat="1" applyFont="1"/>
    <xf numFmtId="1" fontId="11" fillId="0" borderId="0" xfId="8" applyFill="1"/>
    <xf numFmtId="1" fontId="9" fillId="0" borderId="0" xfId="8" applyFont="1" applyFill="1"/>
    <xf numFmtId="165" fontId="9" fillId="0" borderId="0" xfId="28" applyNumberFormat="1" applyFont="1" applyFill="1" applyAlignment="1">
      <alignment vertical="top"/>
    </xf>
    <xf numFmtId="0" fontId="0" fillId="0" borderId="0" xfId="0" applyAlignment="1">
      <alignment vertical="center"/>
    </xf>
    <xf numFmtId="0" fontId="0" fillId="0" borderId="0" xfId="36" applyFont="1"/>
    <xf numFmtId="165" fontId="9" fillId="0" borderId="0" xfId="17" applyNumberFormat="1" applyFont="1" applyFill="1"/>
    <xf numFmtId="165" fontId="9" fillId="0" borderId="0" xfId="46" applyNumberFormat="1" applyFont="1" applyFill="1" applyAlignment="1">
      <alignment vertical="top"/>
    </xf>
    <xf numFmtId="42" fontId="0" fillId="4" borderId="0" xfId="26" applyFont="1" applyFill="1">
      <alignment horizontal="right"/>
    </xf>
    <xf numFmtId="165" fontId="13" fillId="0" borderId="0" xfId="70" applyNumberFormat="1" applyFont="1" applyFill="1"/>
    <xf numFmtId="0" fontId="9" fillId="0" borderId="0" xfId="3" applyNumberFormat="1" applyFont="1" applyAlignment="1">
      <alignment horizontal="left" vertical="top" wrapText="1"/>
    </xf>
    <xf numFmtId="0" fontId="14" fillId="0" borderId="0" xfId="0" applyFont="1" applyAlignment="1">
      <alignment horizontal="left" wrapText="1"/>
    </xf>
    <xf numFmtId="44" fontId="0" fillId="4" borderId="0" xfId="3" applyFont="1" applyFill="1" applyAlignment="1">
      <alignment horizontal="right"/>
    </xf>
    <xf numFmtId="165" fontId="0" fillId="4" borderId="0" xfId="68" applyNumberFormat="1" applyFont="1" applyFill="1" applyAlignment="1">
      <alignment horizontal="right"/>
    </xf>
    <xf numFmtId="0" fontId="8" fillId="0" borderId="5" xfId="0" applyFont="1" applyBorder="1" applyAlignment="1">
      <alignment horizontal="center" vertical="center" wrapText="1"/>
    </xf>
    <xf numFmtId="0" fontId="8" fillId="0" borderId="5" xfId="0" applyFont="1" applyBorder="1"/>
    <xf numFmtId="9" fontId="8" fillId="0" borderId="5" xfId="4" applyFont="1" applyBorder="1" applyAlignment="1">
      <alignment horizontal="center" vertical="center" wrapText="1"/>
    </xf>
    <xf numFmtId="0" fontId="8" fillId="0" borderId="5" xfId="0" applyFont="1" applyBorder="1" applyAlignment="1">
      <alignment horizontal="center" vertical="center"/>
    </xf>
    <xf numFmtId="0" fontId="8" fillId="0" borderId="5" xfId="3" applyNumberFormat="1" applyFont="1" applyBorder="1" applyAlignment="1">
      <alignment horizontal="center" vertical="center"/>
    </xf>
    <xf numFmtId="165" fontId="8" fillId="0" borderId="5" xfId="3" applyNumberFormat="1" applyFont="1" applyBorder="1" applyAlignment="1">
      <alignment horizontal="center" vertical="center" wrapText="1"/>
    </xf>
    <xf numFmtId="3" fontId="28" fillId="0" borderId="5" xfId="27" applyFont="1" applyBorder="1" applyAlignment="1">
      <alignment horizontal="center" vertical="center"/>
    </xf>
    <xf numFmtId="3" fontId="34" fillId="0" borderId="5" xfId="27" applyFont="1" applyBorder="1" applyAlignment="1">
      <alignment horizontal="center" vertical="center" wrapText="1"/>
    </xf>
    <xf numFmtId="10" fontId="34" fillId="0" borderId="5" xfId="4" applyNumberFormat="1" applyFont="1" applyFill="1" applyBorder="1" applyAlignment="1">
      <alignment horizontal="center" wrapText="1"/>
    </xf>
    <xf numFmtId="49" fontId="8" fillId="0" borderId="5" xfId="38" applyNumberFormat="1" applyFont="1" applyBorder="1" applyAlignment="1">
      <alignment horizontal="center" vertical="top" wrapText="1"/>
    </xf>
    <xf numFmtId="0" fontId="28" fillId="0" borderId="5" xfId="0" applyFont="1" applyBorder="1" applyAlignment="1">
      <alignment horizontal="center" vertical="center" wrapText="1"/>
    </xf>
    <xf numFmtId="0" fontId="28" fillId="0" borderId="5" xfId="0" applyFont="1" applyBorder="1" applyAlignment="1">
      <alignment horizontal="centerContinuous" vertical="center" wrapText="1"/>
    </xf>
    <xf numFmtId="37" fontId="8" fillId="0" borderId="5" xfId="0" applyNumberFormat="1" applyFont="1" applyBorder="1" applyAlignment="1">
      <alignment horizontal="center"/>
    </xf>
    <xf numFmtId="37" fontId="8" fillId="0" borderId="5" xfId="0" quotePrefix="1" applyNumberFormat="1" applyFont="1" applyBorder="1" applyAlignment="1">
      <alignment horizontal="center"/>
    </xf>
    <xf numFmtId="0" fontId="28" fillId="0" borderId="5" xfId="35" applyFont="1" applyBorder="1" applyAlignment="1">
      <alignment horizontal="center" wrapText="1"/>
    </xf>
    <xf numFmtId="43" fontId="28" fillId="0" borderId="5" xfId="0" applyNumberFormat="1" applyFont="1" applyBorder="1" applyAlignment="1">
      <alignment horizontal="center" wrapText="1"/>
    </xf>
    <xf numFmtId="0" fontId="28" fillId="0" borderId="5" xfId="0" applyFont="1" applyBorder="1" applyAlignment="1">
      <alignment horizontal="center" vertical="top" wrapText="1"/>
    </xf>
    <xf numFmtId="0" fontId="28" fillId="0" borderId="5" xfId="0" applyFont="1" applyBorder="1" applyAlignment="1">
      <alignment horizontal="center" vertical="top"/>
    </xf>
    <xf numFmtId="0" fontId="28" fillId="0" borderId="5" xfId="0" applyFont="1" applyBorder="1" applyAlignment="1">
      <alignment wrapText="1"/>
    </xf>
    <xf numFmtId="0" fontId="28" fillId="0" borderId="5" xfId="0" applyFont="1" applyBorder="1" applyAlignment="1">
      <alignment horizontal="center" wrapText="1"/>
    </xf>
    <xf numFmtId="0" fontId="28" fillId="0" borderId="5" xfId="0" applyFont="1" applyBorder="1" applyAlignment="1">
      <alignment horizontal="center"/>
    </xf>
    <xf numFmtId="3" fontId="8" fillId="0" borderId="5" xfId="42" applyFont="1" applyBorder="1" applyAlignment="1">
      <alignment horizontal="center" vertical="center" wrapText="1"/>
    </xf>
    <xf numFmtId="1" fontId="8" fillId="0" borderId="5" xfId="42" applyNumberFormat="1" applyFont="1" applyBorder="1" applyAlignment="1">
      <alignment horizontal="center" vertical="center" wrapText="1"/>
    </xf>
    <xf numFmtId="43" fontId="8" fillId="0" borderId="5" xfId="41" applyFont="1" applyBorder="1" applyAlignment="1">
      <alignment horizontal="center" vertical="center" wrapText="1"/>
    </xf>
    <xf numFmtId="1" fontId="8" fillId="0" borderId="0" xfId="0" applyNumberFormat="1" applyFont="1" applyAlignment="1">
      <alignment horizontal="center"/>
    </xf>
    <xf numFmtId="0" fontId="28" fillId="0" borderId="5" xfId="25" applyFont="1" applyBorder="1" applyAlignment="1">
      <alignment horizontal="center" wrapText="1"/>
    </xf>
    <xf numFmtId="0" fontId="28" fillId="0" borderId="5" xfId="25" applyFont="1" applyBorder="1" applyAlignment="1">
      <alignment horizontal="center"/>
    </xf>
    <xf numFmtId="165" fontId="28" fillId="0" borderId="5" xfId="39" applyNumberFormat="1" applyFont="1" applyBorder="1" applyAlignment="1">
      <alignment horizontal="center" wrapText="1"/>
    </xf>
    <xf numFmtId="165" fontId="28" fillId="0" borderId="5" xfId="39" applyNumberFormat="1" applyFont="1" applyBorder="1" applyAlignment="1">
      <alignment horizontal="center"/>
    </xf>
    <xf numFmtId="170" fontId="28" fillId="0" borderId="5" xfId="25" applyNumberFormat="1" applyFont="1" applyBorder="1" applyAlignment="1">
      <alignment horizontal="center"/>
    </xf>
    <xf numFmtId="37" fontId="8" fillId="0" borderId="5" xfId="8" applyNumberFormat="1" applyFont="1" applyBorder="1" applyAlignment="1">
      <alignment horizontal="center" wrapText="1"/>
    </xf>
    <xf numFmtId="37" fontId="11" fillId="0" borderId="5" xfId="8" applyNumberFormat="1" applyBorder="1" applyAlignment="1">
      <alignment horizontal="center" wrapText="1"/>
    </xf>
    <xf numFmtId="3" fontId="8" fillId="0" borderId="5" xfId="27" applyFont="1" applyBorder="1" applyAlignment="1">
      <alignment horizontal="center" vertical="center" wrapText="1"/>
    </xf>
    <xf numFmtId="3" fontId="8" fillId="0" borderId="5" xfId="27" applyFont="1" applyBorder="1" applyAlignment="1">
      <alignment horizontal="center" vertical="center"/>
    </xf>
    <xf numFmtId="3" fontId="8" fillId="0" borderId="5" xfId="45" applyFont="1" applyBorder="1" applyAlignment="1">
      <alignment horizontal="center" vertical="center" wrapText="1"/>
    </xf>
    <xf numFmtId="3" fontId="8" fillId="0" borderId="5" xfId="45" applyFont="1" applyBorder="1" applyAlignment="1">
      <alignment horizontal="center" vertical="center"/>
    </xf>
    <xf numFmtId="0" fontId="7" fillId="0" borderId="0" xfId="12" applyFont="1" applyAlignment="1">
      <alignment horizontal="center"/>
    </xf>
    <xf numFmtId="0" fontId="42" fillId="0" borderId="0" xfId="12" applyFont="1" applyAlignment="1">
      <alignment horizontal="left"/>
    </xf>
    <xf numFmtId="164" fontId="3" fillId="0" borderId="0" xfId="13" applyNumberFormat="1" applyFont="1" applyBorder="1" applyAlignment="1">
      <alignment horizontal="center"/>
    </xf>
    <xf numFmtId="0" fontId="52" fillId="0" borderId="0" xfId="0" applyFont="1"/>
    <xf numFmtId="1" fontId="52" fillId="0" borderId="0" xfId="0" applyNumberFormat="1" applyFont="1"/>
    <xf numFmtId="0" fontId="1" fillId="4" borderId="0" xfId="0" applyFont="1" applyFill="1" applyAlignment="1">
      <alignment horizontal="left"/>
    </xf>
    <xf numFmtId="1" fontId="13" fillId="4" borderId="0" xfId="0" applyNumberFormat="1" applyFont="1" applyFill="1" applyAlignment="1">
      <alignment horizontal="right"/>
    </xf>
    <xf numFmtId="165" fontId="7" fillId="4" borderId="0" xfId="68" applyNumberFormat="1" applyFont="1" applyFill="1" applyBorder="1" applyAlignment="1">
      <alignment horizontal="center"/>
    </xf>
    <xf numFmtId="165" fontId="9" fillId="4" borderId="0" xfId="68" applyNumberFormat="1" applyFont="1" applyFill="1" applyBorder="1" applyAlignment="1">
      <alignment horizontal="center"/>
    </xf>
    <xf numFmtId="165" fontId="9" fillId="0" borderId="0" xfId="68" applyNumberFormat="1" applyFont="1" applyFill="1" applyBorder="1" applyAlignment="1">
      <alignment horizontal="center"/>
    </xf>
    <xf numFmtId="0" fontId="13" fillId="4" borderId="0" xfId="0" applyFont="1" applyFill="1" applyAlignment="1">
      <alignment horizontal="left"/>
    </xf>
    <xf numFmtId="0" fontId="1" fillId="0" borderId="0" xfId="0" applyFont="1"/>
    <xf numFmtId="165" fontId="1" fillId="0" borderId="0" xfId="68" applyNumberFormat="1" applyFont="1" applyFill="1" applyBorder="1"/>
    <xf numFmtId="165" fontId="13" fillId="0" borderId="0" xfId="68" applyNumberFormat="1" applyFont="1" applyBorder="1"/>
    <xf numFmtId="165" fontId="13" fillId="0" borderId="0" xfId="68" applyNumberFormat="1" applyFont="1" applyFill="1" applyBorder="1"/>
    <xf numFmtId="0" fontId="51" fillId="0" borderId="0" xfId="71" applyFont="1"/>
    <xf numFmtId="165" fontId="1" fillId="0" borderId="0" xfId="3" applyNumberFormat="1" applyFont="1" applyFill="1" applyBorder="1"/>
    <xf numFmtId="165" fontId="1" fillId="0" borderId="0" xfId="3" applyNumberFormat="1" applyFont="1" applyBorder="1"/>
    <xf numFmtId="0" fontId="0" fillId="4" borderId="0" xfId="0" applyFill="1" applyAlignment="1">
      <alignment horizontal="left"/>
    </xf>
    <xf numFmtId="5" fontId="0" fillId="4" borderId="0" xfId="72" applyNumberFormat="1" applyFont="1" applyFill="1" applyBorder="1" applyAlignment="1">
      <alignment horizontal="right"/>
    </xf>
    <xf numFmtId="5" fontId="0" fillId="0" borderId="0" xfId="72" applyNumberFormat="1" applyFont="1" applyFill="1" applyBorder="1" applyAlignment="1">
      <alignment horizontal="right"/>
    </xf>
    <xf numFmtId="4" fontId="9" fillId="4" borderId="0" xfId="55" applyNumberFormat="1" applyFont="1" applyFill="1" applyBorder="1" applyAlignment="1">
      <alignment horizontal="right"/>
    </xf>
    <xf numFmtId="4" fontId="0" fillId="4" borderId="0" xfId="55" applyNumberFormat="1" applyFont="1" applyFill="1" applyBorder="1" applyAlignment="1">
      <alignment horizontal="right"/>
    </xf>
    <xf numFmtId="170" fontId="0" fillId="4" borderId="0" xfId="72" applyNumberFormat="1" applyFont="1" applyFill="1" applyBorder="1" applyAlignment="1">
      <alignment horizontal="right"/>
    </xf>
    <xf numFmtId="5" fontId="0" fillId="4" borderId="0" xfId="72" applyNumberFormat="1" applyFont="1" applyFill="1" applyBorder="1" applyAlignment="1"/>
    <xf numFmtId="5" fontId="0" fillId="0" borderId="0" xfId="72" applyNumberFormat="1" applyFont="1" applyFill="1" applyBorder="1" applyAlignment="1"/>
    <xf numFmtId="0" fontId="27" fillId="0" borderId="0" xfId="71" applyFont="1"/>
    <xf numFmtId="165" fontId="0" fillId="0" borderId="0" xfId="3" applyNumberFormat="1" applyFont="1" applyFill="1" applyBorder="1"/>
    <xf numFmtId="165" fontId="0" fillId="0" borderId="0" xfId="3" applyNumberFormat="1" applyFont="1" applyBorder="1"/>
    <xf numFmtId="0" fontId="8" fillId="0" borderId="5" xfId="25" applyFont="1" applyBorder="1" applyAlignment="1">
      <alignment horizontal="center" vertical="center" wrapText="1"/>
    </xf>
    <xf numFmtId="0" fontId="28" fillId="0" borderId="5" xfId="36" applyFont="1" applyBorder="1" applyAlignment="1">
      <alignment horizontal="center" wrapText="1"/>
    </xf>
    <xf numFmtId="0" fontId="28" fillId="0" borderId="5" xfId="36" applyFont="1" applyBorder="1" applyAlignment="1">
      <alignment horizontal="center"/>
    </xf>
    <xf numFmtId="0" fontId="28" fillId="0" borderId="0" xfId="36" applyFont="1" applyAlignment="1">
      <alignment horizontal="center"/>
    </xf>
    <xf numFmtId="0" fontId="53" fillId="0" borderId="5" xfId="0" applyFont="1" applyBorder="1" applyAlignment="1">
      <alignment horizontal="center" wrapText="1"/>
    </xf>
    <xf numFmtId="0" fontId="28" fillId="0" borderId="0" xfId="71" applyFont="1" applyAlignment="1">
      <alignment horizontal="center"/>
    </xf>
    <xf numFmtId="0" fontId="54" fillId="0" borderId="5" xfId="0" applyFont="1" applyBorder="1" applyAlignment="1">
      <alignment horizontal="center" wrapText="1"/>
    </xf>
    <xf numFmtId="0" fontId="0" fillId="0" borderId="0" xfId="0" applyAlignment="1">
      <alignment horizontal="center" vertical="center"/>
    </xf>
    <xf numFmtId="0" fontId="0" fillId="4" borderId="0" xfId="0" applyFill="1" applyAlignment="1">
      <alignment horizontal="right" wrapText="1"/>
    </xf>
    <xf numFmtId="1" fontId="0" fillId="4" borderId="0" xfId="0" applyNumberFormat="1" applyFill="1" applyAlignment="1">
      <alignment horizontal="right"/>
    </xf>
    <xf numFmtId="170" fontId="0" fillId="4" borderId="0" xfId="0" applyNumberFormat="1" applyFill="1" applyAlignment="1">
      <alignment wrapText="1"/>
    </xf>
    <xf numFmtId="5" fontId="0" fillId="4" borderId="0" xfId="0" applyNumberFormat="1" applyFill="1" applyAlignment="1">
      <alignment horizontal="right"/>
    </xf>
    <xf numFmtId="5" fontId="0" fillId="0" borderId="0" xfId="0" applyNumberFormat="1" applyAlignment="1">
      <alignment horizontal="right"/>
    </xf>
    <xf numFmtId="0" fontId="0" fillId="4" borderId="0" xfId="0" applyFill="1" applyAlignment="1">
      <alignment horizontal="right"/>
    </xf>
    <xf numFmtId="170" fontId="0" fillId="4" borderId="0" xfId="0" applyNumberFormat="1" applyFill="1" applyAlignment="1">
      <alignment horizontal="right" wrapText="1"/>
    </xf>
    <xf numFmtId="4" fontId="0" fillId="0" borderId="0" xfId="0" applyNumberFormat="1"/>
    <xf numFmtId="0" fontId="7" fillId="0" borderId="0" xfId="25" applyAlignment="1">
      <alignment horizontal="center"/>
    </xf>
    <xf numFmtId="0" fontId="9" fillId="0" borderId="0" xfId="41" applyNumberFormat="1" applyFont="1" applyAlignment="1">
      <alignment horizontal="center"/>
    </xf>
    <xf numFmtId="0" fontId="7" fillId="0" borderId="0" xfId="0" applyFont="1" applyAlignment="1">
      <alignment horizontal="center"/>
    </xf>
    <xf numFmtId="37" fontId="9" fillId="0" borderId="0" xfId="21" applyNumberFormat="1" applyFont="1" applyAlignment="1">
      <alignment horizontal="center"/>
    </xf>
    <xf numFmtId="164" fontId="28" fillId="0" borderId="0" xfId="13" applyNumberFormat="1" applyFont="1" applyBorder="1" applyAlignment="1">
      <alignment horizontal="center"/>
    </xf>
    <xf numFmtId="0" fontId="0" fillId="4" borderId="0" xfId="0" applyFill="1"/>
    <xf numFmtId="164" fontId="0" fillId="4" borderId="0" xfId="0" applyNumberFormat="1" applyFill="1" applyAlignment="1">
      <alignment wrapText="1"/>
    </xf>
    <xf numFmtId="165" fontId="9" fillId="0" borderId="0" xfId="3" applyNumberFormat="1" applyFont="1" applyBorder="1"/>
    <xf numFmtId="44" fontId="9" fillId="0" borderId="0" xfId="3" applyFont="1" applyBorder="1"/>
    <xf numFmtId="3" fontId="9" fillId="4" borderId="0" xfId="0" applyNumberFormat="1" applyFont="1" applyFill="1"/>
    <xf numFmtId="0" fontId="7" fillId="0" borderId="5" xfId="12" applyFont="1" applyBorder="1" applyAlignment="1">
      <alignment horizontal="center" wrapText="1"/>
    </xf>
    <xf numFmtId="164" fontId="17" fillId="0" borderId="5" xfId="13" applyNumberFormat="1" applyFont="1" applyBorder="1" applyAlignment="1">
      <alignment horizontal="center" wrapText="1"/>
    </xf>
    <xf numFmtId="0" fontId="45" fillId="0" borderId="5" xfId="12" applyFont="1" applyBorder="1" applyAlignment="1">
      <alignment horizontal="center" wrapText="1"/>
    </xf>
    <xf numFmtId="0" fontId="8" fillId="0" borderId="5" xfId="12" applyFont="1" applyBorder="1" applyAlignment="1">
      <alignment horizontal="center" wrapText="1"/>
    </xf>
    <xf numFmtId="0" fontId="9" fillId="0" borderId="0" xfId="1" applyNumberFormat="1" applyFont="1" applyAlignment="1">
      <alignment horizontal="center" vertical="center"/>
    </xf>
    <xf numFmtId="1" fontId="9" fillId="4" borderId="0" xfId="41" applyNumberFormat="1" applyFont="1" applyFill="1" applyBorder="1"/>
    <xf numFmtId="43" fontId="9" fillId="4" borderId="0" xfId="41" applyFont="1" applyFill="1" applyBorder="1"/>
    <xf numFmtId="3" fontId="0" fillId="0" borderId="0" xfId="43" applyFont="1" applyFill="1">
      <alignment horizontal="right"/>
    </xf>
    <xf numFmtId="9" fontId="7" fillId="0" borderId="0" xfId="33" applyFill="1" applyAlignment="1">
      <alignment horizontal="center"/>
    </xf>
    <xf numFmtId="14" fontId="0" fillId="4" borderId="0" xfId="0" quotePrefix="1" applyNumberFormat="1" applyFill="1" applyAlignment="1">
      <alignment horizontal="right"/>
    </xf>
    <xf numFmtId="14" fontId="7" fillId="4" borderId="0" xfId="26" quotePrefix="1" applyNumberFormat="1" applyFill="1">
      <alignment horizontal="right"/>
    </xf>
    <xf numFmtId="165" fontId="0" fillId="4" borderId="0" xfId="52" applyNumberFormat="1" applyFont="1" applyFill="1" applyBorder="1"/>
    <xf numFmtId="165" fontId="9" fillId="0" borderId="0" xfId="44" applyNumberFormat="1" applyFont="1" applyBorder="1"/>
    <xf numFmtId="14" fontId="0" fillId="4" borderId="0" xfId="26" quotePrefix="1" applyNumberFormat="1" applyFont="1" applyFill="1">
      <alignment horizontal="right"/>
    </xf>
    <xf numFmtId="1" fontId="9" fillId="0" borderId="0" xfId="41" applyNumberFormat="1" applyFont="1" applyBorder="1"/>
    <xf numFmtId="164" fontId="9" fillId="0" borderId="0" xfId="41" applyNumberFormat="1" applyFont="1" applyBorder="1"/>
    <xf numFmtId="164" fontId="9" fillId="0" borderId="0" xfId="41" applyNumberFormat="1" applyFont="1" applyFill="1" applyBorder="1"/>
    <xf numFmtId="43" fontId="9" fillId="0" borderId="0" xfId="41" applyFont="1" applyBorder="1"/>
  </cellXfs>
  <cellStyles count="75">
    <cellStyle name="Comma" xfId="1" builtinId="3"/>
    <cellStyle name="Comma [0]" xfId="2" builtinId="6"/>
    <cellStyle name="Comma [0] 2" xfId="50" xr:uid="{00000000-0005-0000-0000-000002000000}"/>
    <cellStyle name="Comma [0] 3" xfId="61" xr:uid="{00000000-0005-0000-0000-000003000000}"/>
    <cellStyle name="Comma [0] 3 2" xfId="73" xr:uid="{00000000-0005-0000-0000-000004000000}"/>
    <cellStyle name="Comma 10" xfId="37" xr:uid="{00000000-0005-0000-0000-000005000000}"/>
    <cellStyle name="Comma 2" xfId="66" xr:uid="{00000000-0005-0000-0000-000006000000}"/>
    <cellStyle name="Comma 3" xfId="11" xr:uid="{00000000-0005-0000-0000-000007000000}"/>
    <cellStyle name="Comma 3 2" xfId="41" xr:uid="{00000000-0005-0000-0000-000008000000}"/>
    <cellStyle name="Comma 4" xfId="13" xr:uid="{00000000-0005-0000-0000-000009000000}"/>
    <cellStyle name="Comma 5" xfId="29" xr:uid="{00000000-0005-0000-0000-00000A000000}"/>
    <cellStyle name="Comma 5 2" xfId="47" xr:uid="{00000000-0005-0000-0000-00000B000000}"/>
    <cellStyle name="Comma 5 3" xfId="58" xr:uid="{00000000-0005-0000-0000-00000C000000}"/>
    <cellStyle name="Comma 5 4" xfId="69" xr:uid="{00000000-0005-0000-0000-00000D000000}"/>
    <cellStyle name="Comma2" xfId="9" xr:uid="{00000000-0005-0000-0000-00000E000000}"/>
    <cellStyle name="Currency" xfId="3" builtinId="4"/>
    <cellStyle name="Currency 2" xfId="17" xr:uid="{00000000-0005-0000-0000-000010000000}"/>
    <cellStyle name="Currency 2 2" xfId="70" xr:uid="{00000000-0005-0000-0000-000011000000}"/>
    <cellStyle name="Currency 3" xfId="28" xr:uid="{00000000-0005-0000-0000-000012000000}"/>
    <cellStyle name="Currency 3 2" xfId="57" xr:uid="{00000000-0005-0000-0000-000013000000}"/>
    <cellStyle name="Currency 3 2 2" xfId="72" xr:uid="{00000000-0005-0000-0000-000014000000}"/>
    <cellStyle name="Currency 3 3" xfId="68" xr:uid="{00000000-0005-0000-0000-000015000000}"/>
    <cellStyle name="Currency 4" xfId="32" xr:uid="{00000000-0005-0000-0000-000016000000}"/>
    <cellStyle name="Currency 4 2" xfId="44" xr:uid="{00000000-0005-0000-0000-000017000000}"/>
    <cellStyle name="Currency 5" xfId="39" xr:uid="{00000000-0005-0000-0000-000018000000}"/>
    <cellStyle name="Currency 5 2" xfId="65" xr:uid="{00000000-0005-0000-0000-000019000000}"/>
    <cellStyle name="Currency 6" xfId="46" xr:uid="{00000000-0005-0000-0000-00001A000000}"/>
    <cellStyle name="Currency 7" xfId="52" xr:uid="{00000000-0005-0000-0000-00001B000000}"/>
    <cellStyle name="Currency 8" xfId="62" xr:uid="{00000000-0005-0000-0000-00001C000000}"/>
    <cellStyle name="Heading 1" xfId="5" builtinId="16"/>
    <cellStyle name="Heading 1 2" xfId="64" xr:uid="{00000000-0005-0000-0000-00001E000000}"/>
    <cellStyle name="Heading 1 2 2" xfId="40" xr:uid="{00000000-0005-0000-0000-00001F000000}"/>
    <cellStyle name="Input" xfId="55" builtinId="20"/>
    <cellStyle name="Input 2" xfId="48" xr:uid="{00000000-0005-0000-0000-000021000000}"/>
    <cellStyle name="Input$0" xfId="26" xr:uid="{00000000-0005-0000-0000-000022000000}"/>
    <cellStyle name="Input%0" xfId="33" xr:uid="{00000000-0005-0000-0000-000023000000}"/>
    <cellStyle name="Input%3" xfId="10" xr:uid="{00000000-0005-0000-0000-000024000000}"/>
    <cellStyle name="Input0" xfId="7" xr:uid="{00000000-0005-0000-0000-000025000000}"/>
    <cellStyle name="Input0 2" xfId="43" xr:uid="{00000000-0005-0000-0000-000026000000}"/>
    <cellStyle name="MWEC Input" xfId="51" xr:uid="{00000000-0005-0000-0000-000027000000}"/>
    <cellStyle name="Normal" xfId="0" builtinId="0"/>
    <cellStyle name="Normal 10" xfId="27" xr:uid="{00000000-0005-0000-0000-000029000000}"/>
    <cellStyle name="Normal 10 2" xfId="56" xr:uid="{00000000-0005-0000-0000-00002A000000}"/>
    <cellStyle name="Normal 10 3" xfId="67" xr:uid="{00000000-0005-0000-0000-00002B000000}"/>
    <cellStyle name="Normal 11" xfId="36" xr:uid="{00000000-0005-0000-0000-00002C000000}"/>
    <cellStyle name="Normal 11 2" xfId="45" xr:uid="{00000000-0005-0000-0000-00002D000000}"/>
    <cellStyle name="Normal 12" xfId="38" xr:uid="{00000000-0005-0000-0000-00002E000000}"/>
    <cellStyle name="Normal 2" xfId="16" xr:uid="{00000000-0005-0000-0000-00002F000000}"/>
    <cellStyle name="Normal 2 2" xfId="35" xr:uid="{00000000-0005-0000-0000-000030000000}"/>
    <cellStyle name="Normal 3" xfId="54" xr:uid="{00000000-0005-0000-0000-000031000000}"/>
    <cellStyle name="Normal 3 2" xfId="25" xr:uid="{00000000-0005-0000-0000-000032000000}"/>
    <cellStyle name="Normal 3 3" xfId="63" xr:uid="{00000000-0005-0000-0000-000033000000}"/>
    <cellStyle name="Normal 4" xfId="59" xr:uid="{00000000-0005-0000-0000-000034000000}"/>
    <cellStyle name="Normal 4 2" xfId="71" xr:uid="{00000000-0005-0000-0000-000035000000}"/>
    <cellStyle name="Normal 6" xfId="22" xr:uid="{00000000-0005-0000-0000-000036000000}"/>
    <cellStyle name="Normal 7" xfId="8" xr:uid="{00000000-0005-0000-0000-000037000000}"/>
    <cellStyle name="Normal 7 3" xfId="15" xr:uid="{00000000-0005-0000-0000-000038000000}"/>
    <cellStyle name="Normal 8" xfId="24" xr:uid="{00000000-0005-0000-0000-000039000000}"/>
    <cellStyle name="Normal 8 2" xfId="30" xr:uid="{00000000-0005-0000-0000-00003A000000}"/>
    <cellStyle name="Normal 8 2 2" xfId="42" xr:uid="{00000000-0005-0000-0000-00003B000000}"/>
    <cellStyle name="Normal 9" xfId="12" xr:uid="{00000000-0005-0000-0000-00003C000000}"/>
    <cellStyle name="Normal 9 2" xfId="34" xr:uid="{00000000-0005-0000-0000-00003D000000}"/>
    <cellStyle name="Normal_Book2" xfId="23" xr:uid="{00000000-0005-0000-0000-00003E000000}"/>
    <cellStyle name="Normal_Labor 2007-2008 - Working 1.0" xfId="21" xr:uid="{00000000-0005-0000-0000-00003F000000}"/>
    <cellStyle name="Percent" xfId="4" builtinId="5"/>
    <cellStyle name="Percent 2" xfId="31" xr:uid="{00000000-0005-0000-0000-000041000000}"/>
    <cellStyle name="Percent 3" xfId="14" xr:uid="{00000000-0005-0000-0000-000042000000}"/>
    <cellStyle name="Percent 4" xfId="49" xr:uid="{00000000-0005-0000-0000-000043000000}"/>
    <cellStyle name="Percent 5" xfId="53" xr:uid="{00000000-0005-0000-0000-000044000000}"/>
    <cellStyle name="Percent 6" xfId="60" xr:uid="{00000000-0005-0000-0000-000045000000}"/>
    <cellStyle name="Percent 6 2" xfId="74" xr:uid="{00000000-0005-0000-0000-000046000000}"/>
    <cellStyle name="PSChar 24" xfId="19" xr:uid="{00000000-0005-0000-0000-000047000000}"/>
    <cellStyle name="PSHeading" xfId="18" xr:uid="{00000000-0005-0000-0000-000048000000}"/>
    <cellStyle name="PSSpacer 24" xfId="20" xr:uid="{00000000-0005-0000-0000-000049000000}"/>
    <cellStyle name="Total" xfId="6" builtinId="25"/>
  </cellStyles>
  <dxfs count="3">
    <dxf>
      <font>
        <color theme="0"/>
      </font>
    </dxf>
    <dxf>
      <font>
        <color theme="0"/>
      </font>
    </dxf>
    <dxf>
      <font>
        <color theme="0"/>
      </font>
    </dxf>
  </dxfs>
  <tableStyles count="0" defaultTableStyle="TableStyleMedium2" defaultPivotStyle="PivotStyleLight16"/>
  <colors>
    <mruColors>
      <color rgb="FFFF66FF"/>
      <color rgb="FFFFFF66"/>
      <color rgb="FF99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 Id="rId30"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E35"/>
  <sheetViews>
    <sheetView tabSelected="1" zoomScaleNormal="100" workbookViewId="0">
      <pane xSplit="1" ySplit="8" topLeftCell="B9" activePane="bottomRight" state="frozen"/>
      <selection pane="topRight" activeCell="B1" sqref="B1"/>
      <selection pane="bottomLeft" activeCell="A9" sqref="A9"/>
      <selection pane="bottomRight" activeCell="B9" sqref="B9"/>
    </sheetView>
  </sheetViews>
  <sheetFormatPr defaultColWidth="9.125" defaultRowHeight="14.25"/>
  <cols>
    <col min="1" max="1" width="6.625" style="2" customWidth="1"/>
    <col min="2" max="2" width="27" style="2" customWidth="1"/>
    <col min="3" max="3" width="63.625" style="2" customWidth="1"/>
    <col min="4" max="5" width="9.125" style="2"/>
    <col min="6" max="6" width="14.625" style="2" bestFit="1" customWidth="1"/>
    <col min="7" max="7" width="13.625" style="2" bestFit="1" customWidth="1"/>
    <col min="8" max="16384" width="9.125" style="2"/>
  </cols>
  <sheetData>
    <row r="1" spans="1:5">
      <c r="A1" s="232" t="s">
        <v>0</v>
      </c>
      <c r="B1" s="232" t="s">
        <v>0</v>
      </c>
      <c r="D1" s="72"/>
    </row>
    <row r="2" spans="1:5" ht="18">
      <c r="D2" s="72"/>
      <c r="E2" s="129" t="str">
        <f ca="1">RIGHT(CELL("filename",$A$1),LEN(CELL("filename",$A$1))- FIND("]",CELL("filename",$A$1),1))</f>
        <v>Index</v>
      </c>
    </row>
    <row r="3" spans="1:5" ht="18">
      <c r="A3" s="123" t="s">
        <v>601</v>
      </c>
    </row>
    <row r="4" spans="1:5" ht="15.75">
      <c r="A4" s="451" t="s">
        <v>1</v>
      </c>
    </row>
    <row r="5" spans="1:5" ht="15.75">
      <c r="A5" s="452" t="str">
        <f>IF('Worksheet F, Inputs'!$F$17="Actual","True-up for Rate Year "&amp;'Worksheet F, Inputs'!$F$14,"Projected ATRR for Rate Year "&amp;'Worksheet F, Inputs'!$F$15)</f>
        <v>Projected ATRR for Rate Year 2026</v>
      </c>
    </row>
    <row r="6" spans="1:5" ht="15">
      <c r="B6" s="73"/>
    </row>
    <row r="7" spans="1:5" ht="15">
      <c r="A7" s="16" t="s">
        <v>2</v>
      </c>
      <c r="B7" s="16" t="s">
        <v>3</v>
      </c>
      <c r="C7" s="16" t="s">
        <v>4</v>
      </c>
    </row>
    <row r="8" spans="1:5" ht="30.75" thickBot="1">
      <c r="A8" s="412" t="s">
        <v>15</v>
      </c>
      <c r="B8" s="413" t="s">
        <v>5</v>
      </c>
      <c r="C8" s="413" t="s">
        <v>6</v>
      </c>
    </row>
    <row r="9" spans="1:5">
      <c r="A9" s="507">
        <v>1</v>
      </c>
      <c r="B9" s="3" t="str">
        <f>'Summary ATRR'!I2</f>
        <v>Summary ATRR</v>
      </c>
      <c r="C9" s="2" t="str">
        <f>'Summary ATRR'!A4</f>
        <v>Summary of Total ATRR Revenue Requirement</v>
      </c>
    </row>
    <row r="10" spans="1:5">
      <c r="A10" s="507">
        <f>A9+1</f>
        <v>2</v>
      </c>
      <c r="B10" s="3" t="str">
        <f>'Worksheet A, Rate Base'!$K$2</f>
        <v>Worksheet A</v>
      </c>
      <c r="C10" s="2" t="str">
        <f>'Worksheet A, Rate Base'!A4</f>
        <v>Calculation of Rate Base</v>
      </c>
    </row>
    <row r="11" spans="1:5">
      <c r="A11" s="507">
        <f t="shared" ref="A11:A23" si="0">A10+1</f>
        <v>3</v>
      </c>
      <c r="B11" s="3" t="str">
        <f>'Worksheet B, Expenses'!J2</f>
        <v>Worksheet B</v>
      </c>
      <c r="C11" s="2" t="str">
        <f>'Worksheet B, Expenses'!A4</f>
        <v>O&amp;M, Depreciation, and Return Expenses</v>
      </c>
    </row>
    <row r="12" spans="1:5">
      <c r="A12" s="507">
        <f t="shared" si="0"/>
        <v>4</v>
      </c>
      <c r="B12" s="3" t="str">
        <f>'Worksheet C, Return'!M2</f>
        <v>Worksheet C</v>
      </c>
      <c r="C12" s="2" t="str">
        <f>'Worksheet C, Return'!A4</f>
        <v>Capital Structure &amp; Rate of Return based on Return on Equity</v>
      </c>
    </row>
    <row r="13" spans="1:5">
      <c r="A13" s="507">
        <f t="shared" si="0"/>
        <v>5</v>
      </c>
      <c r="B13" s="3" t="str">
        <f>'Worksheet D, Load'!F2</f>
        <v>Worksheet D</v>
      </c>
      <c r="C13" s="2" t="str">
        <f>'Worksheet D, Load'!A4</f>
        <v>Network Demand</v>
      </c>
    </row>
    <row r="14" spans="1:5">
      <c r="A14" s="507">
        <f t="shared" si="0"/>
        <v>6</v>
      </c>
      <c r="B14" s="3" t="str">
        <f>'Worksheet E, Alloc. Factor'!J2</f>
        <v>Worksheet E</v>
      </c>
      <c r="C14" s="2" t="str">
        <f>'Worksheet E, Alloc. Factor'!A4</f>
        <v>Allocation Factors</v>
      </c>
    </row>
    <row r="15" spans="1:5">
      <c r="A15" s="507">
        <f t="shared" si="0"/>
        <v>7</v>
      </c>
      <c r="B15" s="3" t="str">
        <f>'Worksheet F, Inputs'!$H$1</f>
        <v>Worksheet F</v>
      </c>
      <c r="C15" s="2" t="str">
        <f>'Worksheet F, Inputs'!A4</f>
        <v>General Input Section</v>
      </c>
    </row>
    <row r="16" spans="1:5">
      <c r="A16" s="507">
        <f t="shared" si="0"/>
        <v>8</v>
      </c>
      <c r="B16" s="2" t="str">
        <f>'Worksheet G, Depr Rates'!H2</f>
        <v>Worksheet G</v>
      </c>
      <c r="C16" s="2" t="str">
        <f>'Worksheet G, Depr Rates'!A4</f>
        <v>Depreciation Rates</v>
      </c>
    </row>
    <row r="17" spans="1:3">
      <c r="A17" s="507">
        <f t="shared" si="0"/>
        <v>9</v>
      </c>
      <c r="B17" s="2" t="str">
        <f>'Worksheet H, SPP Upgrade Proj.'!Q1</f>
        <v>Worksheet H</v>
      </c>
      <c r="C17" s="2" t="str">
        <f>'Worksheet H, SPP Upgrade Proj.'!A4</f>
        <v>SPP Upgrades</v>
      </c>
    </row>
    <row r="18" spans="1:3">
      <c r="A18" s="507">
        <f t="shared" si="0"/>
        <v>10</v>
      </c>
      <c r="B18" s="2" t="str">
        <f>'Worksheet I, O&amp;M Input'!Z2</f>
        <v>Worksheet I</v>
      </c>
      <c r="C18" s="2" t="str">
        <f>'Worksheet I, O&amp;M Input'!A4</f>
        <v>O&amp;M Input</v>
      </c>
    </row>
    <row r="19" spans="1:3">
      <c r="A19" s="507">
        <f t="shared" si="0"/>
        <v>11</v>
      </c>
      <c r="B19" s="2" t="str">
        <f>'Worksheet J, Plant Input'!AB2</f>
        <v>Worksheet J</v>
      </c>
      <c r="C19" s="2" t="str">
        <f>'Worksheet J, Plant Input'!A4</f>
        <v>Plant Input</v>
      </c>
    </row>
    <row r="20" spans="1:3">
      <c r="A20" s="507">
        <f t="shared" si="0"/>
        <v>12</v>
      </c>
      <c r="B20" s="3" t="str">
        <f>'Worksheet K, Wages Input'!V2</f>
        <v>Worksheet K</v>
      </c>
      <c r="C20" s="2" t="str">
        <f>'Worksheet K, Wages Input'!A4</f>
        <v>Wage Input &amp; Functionalization</v>
      </c>
    </row>
    <row r="21" spans="1:3">
      <c r="A21" s="507">
        <f t="shared" si="0"/>
        <v>13</v>
      </c>
      <c r="B21" s="3" t="str">
        <f>'Worksheet L, Depr Input'!M2</f>
        <v>Worksheet L</v>
      </c>
      <c r="C21" s="2" t="str">
        <f>'Worksheet L, Depr Input'!A4</f>
        <v>Annual Depreciation Expense</v>
      </c>
    </row>
    <row r="22" spans="1:3">
      <c r="A22" s="507">
        <f t="shared" si="0"/>
        <v>14</v>
      </c>
      <c r="B22" s="227" t="str">
        <f>'Worksheet M, OthRev Input'!Q2</f>
        <v>Worksheet M</v>
      </c>
      <c r="C22" s="34" t="str">
        <f>'Worksheet M, OthRev Input'!A4</f>
        <v>Other Operating Revenue</v>
      </c>
    </row>
    <row r="23" spans="1:3">
      <c r="A23" s="507">
        <f t="shared" si="0"/>
        <v>15</v>
      </c>
      <c r="B23" s="227" t="str">
        <f>'Worksheet N, CWIP'!N2</f>
        <v>Worksheet N</v>
      </c>
      <c r="C23" s="2" t="str">
        <f>'Worksheet N, CWIP'!A4</f>
        <v>Construction Work in Process</v>
      </c>
    </row>
    <row r="24" spans="1:3">
      <c r="A24" s="507">
        <f t="shared" ref="A24:A35" si="1">A23+1</f>
        <v>16</v>
      </c>
      <c r="B24" s="227" t="str">
        <f>'Worksheet O, Compl Not Class'!M2</f>
        <v>Worksheet O</v>
      </c>
      <c r="C24" s="2" t="str">
        <f>'Worksheet O, Compl Not Class'!A4</f>
        <v xml:space="preserve">Construction Completed Not Classified </v>
      </c>
    </row>
    <row r="25" spans="1:3">
      <c r="A25" s="507">
        <f t="shared" si="1"/>
        <v>17</v>
      </c>
      <c r="B25" s="21" t="str">
        <f>'Worksheet P, Future Use'!N2</f>
        <v>Worksheet P</v>
      </c>
      <c r="C25" s="2" t="str">
        <f>'Worksheet P, Future Use'!A4</f>
        <v>Plant Held for Future Use</v>
      </c>
    </row>
    <row r="26" spans="1:3">
      <c r="A26" s="507">
        <f t="shared" si="1"/>
        <v>18</v>
      </c>
      <c r="B26" s="2" t="str">
        <f>'Worksheet Q, Reg. &amp; Comm. Exp.'!K2</f>
        <v>Worksheet Q</v>
      </c>
      <c r="C26" s="2" t="str">
        <f>'Worksheet Q, Reg. &amp; Comm. Exp.'!A4</f>
        <v>Regulatory and Commission Expenses</v>
      </c>
    </row>
    <row r="27" spans="1:3">
      <c r="A27" s="507">
        <f t="shared" si="1"/>
        <v>19</v>
      </c>
      <c r="B27" s="2" t="str">
        <f>'Worksheet R, 575 576 Expense'!I1</f>
        <v>Worksheet R</v>
      </c>
      <c r="C27" s="2" t="str">
        <f>'Worksheet R, 575 576 Expense'!A4</f>
        <v>Account 575/576 Expenses</v>
      </c>
    </row>
    <row r="28" spans="1:3">
      <c r="A28" s="507">
        <f t="shared" si="1"/>
        <v>20</v>
      </c>
      <c r="B28" s="2" t="str">
        <f>'Worksheet S, True-up'!N2</f>
        <v>Worksheet S</v>
      </c>
      <c r="C28" s="2" t="str">
        <f>'Worksheet S, True-up'!A4</f>
        <v>Calculation of Interest Applied to True-Up Calculations</v>
      </c>
    </row>
    <row r="29" spans="1:3">
      <c r="A29" s="507">
        <f t="shared" si="1"/>
        <v>21</v>
      </c>
      <c r="B29" s="2" t="str">
        <f>'Worksheet T, Customer Account.'!O2</f>
        <v>Worksheet T</v>
      </c>
      <c r="C29" s="2" t="str">
        <f>'Worksheet T, Customer Account.'!A4</f>
        <v>Customer Accounting Input</v>
      </c>
    </row>
    <row r="30" spans="1:3">
      <c r="A30" s="507">
        <f>A29+1</f>
        <v>22</v>
      </c>
      <c r="B30" s="2" t="str">
        <f>'Worksheet U, Qual Subs'!L2</f>
        <v>Worksheet U</v>
      </c>
      <c r="C30" s="2" t="str">
        <f>'Worksheet U, Qual Subs'!A4</f>
        <v>Qualified Transmission Substations</v>
      </c>
    </row>
    <row r="31" spans="1:3">
      <c r="A31" s="507">
        <f t="shared" si="1"/>
        <v>23</v>
      </c>
      <c r="B31" s="2" t="str">
        <f>'Worksheet V, Qual Lines'!M2</f>
        <v>Worksheet V</v>
      </c>
      <c r="C31" s="2" t="str">
        <f>'Worksheet V, Qual Lines'!A4</f>
        <v>Qualified Transmission Lines</v>
      </c>
    </row>
    <row r="32" spans="1:3">
      <c r="A32" s="507">
        <f t="shared" si="1"/>
        <v>24</v>
      </c>
    </row>
    <row r="33" spans="1:3">
      <c r="A33" s="507">
        <f t="shared" si="1"/>
        <v>25</v>
      </c>
    </row>
    <row r="34" spans="1:3">
      <c r="A34" s="507">
        <f t="shared" si="1"/>
        <v>26</v>
      </c>
      <c r="B34" s="21" t="s">
        <v>208</v>
      </c>
      <c r="C34" s="309" t="s">
        <v>554</v>
      </c>
    </row>
    <row r="35" spans="1:3">
      <c r="A35" s="507">
        <f t="shared" si="1"/>
        <v>27</v>
      </c>
      <c r="C35" s="322" t="s">
        <v>555</v>
      </c>
    </row>
  </sheetData>
  <printOptions horizontalCentered="1"/>
  <pageMargins left="0.7" right="0.7" top="0.75" bottom="0.75" header="0.3" footer="0.3"/>
  <pageSetup scale="79" firstPageNumber="0" orientation="portrait" horizontalDpi="1200" verticalDpi="1200" r:id="rId1"/>
  <headerFooter>
    <oddHeader xml:space="preserve">&amp;RPage &amp;P
Index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2:I45"/>
  <sheetViews>
    <sheetView zoomScaleNormal="100" workbookViewId="0">
      <pane xSplit="1" ySplit="8" topLeftCell="B9" activePane="bottomRight" state="frozen"/>
      <selection activeCell="J17" sqref="J17"/>
      <selection pane="topRight" activeCell="J17" sqref="J17"/>
      <selection pane="bottomLeft" activeCell="J17" sqref="J17"/>
      <selection pane="bottomRight" activeCell="B9" sqref="B9"/>
    </sheetView>
  </sheetViews>
  <sheetFormatPr defaultColWidth="9.125" defaultRowHeight="14.25"/>
  <cols>
    <col min="1" max="1" width="5.625" style="2" customWidth="1"/>
    <col min="2" max="2" width="44.625" style="2" customWidth="1"/>
    <col min="3" max="3" width="33.625" style="2" customWidth="1"/>
    <col min="4" max="6" width="15.625" style="2" customWidth="1"/>
    <col min="7" max="7" width="13.625" style="2" customWidth="1"/>
    <col min="8" max="8" width="12.5" style="2" customWidth="1"/>
    <col min="9" max="9" width="12.375" style="2" customWidth="1"/>
    <col min="10" max="10" width="16.375" style="2" customWidth="1"/>
    <col min="11" max="11" width="19.125" style="2" customWidth="1"/>
    <col min="12" max="13" width="9.625" style="2" bestFit="1" customWidth="1"/>
    <col min="14" max="16384" width="9.125" style="2"/>
  </cols>
  <sheetData>
    <row r="2" spans="1:9">
      <c r="I2" s="5" t="s">
        <v>203</v>
      </c>
    </row>
    <row r="3" spans="1:9" ht="18">
      <c r="A3" s="123" t="str">
        <f>Index!$A$3</f>
        <v>Upper Missouri Power Cooperative</v>
      </c>
    </row>
    <row r="4" spans="1:9" ht="15.75">
      <c r="A4" s="451" t="s">
        <v>7</v>
      </c>
    </row>
    <row r="5" spans="1:9" ht="15.75">
      <c r="A5" s="452" t="str">
        <f>Index!$A$5</f>
        <v>Projected ATRR for Rate Year 2026</v>
      </c>
      <c r="C5" s="2" t="s">
        <v>0</v>
      </c>
    </row>
    <row r="7" spans="1:9" ht="15">
      <c r="A7" s="16" t="s">
        <v>2</v>
      </c>
      <c r="B7" s="16" t="s">
        <v>3</v>
      </c>
      <c r="C7" s="16" t="s">
        <v>4</v>
      </c>
      <c r="D7" s="16" t="s">
        <v>8</v>
      </c>
      <c r="E7" s="16" t="s">
        <v>9</v>
      </c>
      <c r="F7" s="16" t="s">
        <v>10</v>
      </c>
      <c r="G7" s="16" t="s">
        <v>11</v>
      </c>
    </row>
    <row r="8" spans="1:9" ht="30.75" thickBot="1">
      <c r="A8" s="414" t="s">
        <v>15</v>
      </c>
      <c r="B8" s="414" t="s">
        <v>6</v>
      </c>
      <c r="C8" s="414" t="s">
        <v>16</v>
      </c>
      <c r="D8" s="414" t="s">
        <v>17</v>
      </c>
      <c r="E8" s="414" t="s">
        <v>18</v>
      </c>
      <c r="F8" s="414" t="s">
        <v>19</v>
      </c>
      <c r="G8" s="414" t="s">
        <v>20</v>
      </c>
    </row>
    <row r="9" spans="1:9">
      <c r="A9" s="108"/>
      <c r="B9" s="108"/>
      <c r="C9" s="108" t="s">
        <v>0</v>
      </c>
      <c r="D9" s="108"/>
      <c r="E9" s="108"/>
      <c r="F9" s="108"/>
    </row>
    <row r="10" spans="1:9" ht="15">
      <c r="A10" s="507">
        <v>1</v>
      </c>
      <c r="B10" s="88" t="s">
        <v>21</v>
      </c>
    </row>
    <row r="11" spans="1:9">
      <c r="A11" s="507">
        <f>A10+1</f>
        <v>2</v>
      </c>
      <c r="B11" s="2" t="s">
        <v>22</v>
      </c>
      <c r="C11" s="2" t="str">
        <f>'Worksheet B, Expenses'!J2&amp;", Line "&amp;'Worksheet B, Expenses'!A52&amp;", Column "&amp;'Worksheet B, Expenses'!H7</f>
        <v>Worksheet B, Line 44, Column H</v>
      </c>
      <c r="G11" s="9">
        <f>'Worksheet B, Expenses'!H52</f>
        <v>5467993.4315939583</v>
      </c>
    </row>
    <row r="12" spans="1:9">
      <c r="A12" s="507">
        <f t="shared" ref="A12:A45" si="0">A11+1</f>
        <v>3</v>
      </c>
      <c r="G12" s="9"/>
    </row>
    <row r="13" spans="1:9">
      <c r="A13" s="507">
        <f t="shared" si="0"/>
        <v>4</v>
      </c>
      <c r="B13" s="2" t="s">
        <v>23</v>
      </c>
      <c r="C13" s="3"/>
      <c r="D13" s="3"/>
      <c r="E13" s="3"/>
      <c r="F13" s="122"/>
      <c r="G13" s="9"/>
    </row>
    <row r="14" spans="1:9">
      <c r="A14" s="507">
        <f t="shared" si="0"/>
        <v>5</v>
      </c>
      <c r="B14" s="2" t="s">
        <v>431</v>
      </c>
      <c r="C14" s="3" t="str">
        <f>'Worksheet M, OthRev Input'!Q2&amp;", Line "&amp;'Worksheet M, OthRev Input'!A24&amp;", Column "&amp;'Worksheet M, OthRev Input'!F7</f>
        <v>Worksheet M, Line 16, Column F</v>
      </c>
      <c r="D14" s="13">
        <f>'Worksheet M, OthRev Input'!F24</f>
        <v>0</v>
      </c>
      <c r="E14" s="91" t="s">
        <v>26</v>
      </c>
      <c r="F14" s="112">
        <v>1</v>
      </c>
      <c r="G14" s="13">
        <f t="shared" ref="G14:G23" si="1">D14*F14</f>
        <v>0</v>
      </c>
    </row>
    <row r="15" spans="1:9">
      <c r="A15" s="507">
        <f t="shared" si="0"/>
        <v>6</v>
      </c>
      <c r="B15" s="2" t="s">
        <v>560</v>
      </c>
      <c r="C15" s="3" t="str">
        <f>'Worksheet M, OthRev Input'!Q2&amp;", Line "&amp;'Worksheet M, OthRev Input'!A24&amp;", Column "&amp;'Worksheet M, OthRev Input'!G7</f>
        <v>Worksheet M, Line 16, Column G</v>
      </c>
      <c r="D15" s="13">
        <f>'Worksheet M, OthRev Input'!O24</f>
        <v>1558224</v>
      </c>
      <c r="E15" s="91" t="s">
        <v>24</v>
      </c>
      <c r="F15" s="112">
        <f>'Worksheet E, Alloc. Factor'!G41</f>
        <v>0</v>
      </c>
      <c r="G15" s="13">
        <f t="shared" si="1"/>
        <v>0</v>
      </c>
    </row>
    <row r="16" spans="1:9">
      <c r="A16" s="507">
        <f t="shared" si="0"/>
        <v>7</v>
      </c>
      <c r="B16" s="21" t="s">
        <v>353</v>
      </c>
      <c r="C16" s="3" t="str">
        <f>'Worksheet M, OthRev Input'!$Q$2&amp;", Line "&amp;'Worksheet M, OthRev Input'!$A$24&amp;" Column "&amp;'Worksheet M, OthRev Input'!$O$7</f>
        <v>Worksheet M, Line 16 Column O</v>
      </c>
      <c r="D16" s="13">
        <f>'Worksheet M, OthRev Input'!G24</f>
        <v>0</v>
      </c>
      <c r="E16" s="91" t="s">
        <v>24</v>
      </c>
      <c r="F16" s="112">
        <f>'Worksheet E, Alloc. Factor'!G41</f>
        <v>0</v>
      </c>
      <c r="G16" s="13">
        <f t="shared" si="1"/>
        <v>0</v>
      </c>
    </row>
    <row r="17" spans="1:8">
      <c r="A17" s="507">
        <f t="shared" si="0"/>
        <v>8</v>
      </c>
      <c r="B17" s="21" t="s">
        <v>140</v>
      </c>
      <c r="C17" s="3" t="str">
        <f>'Worksheet M, OthRev Input'!$Q$2&amp;", Line "&amp;'Worksheet M, OthRev Input'!$A$24&amp;" Column "&amp;'Worksheet M, OthRev Input'!$H$7</f>
        <v>Worksheet M, Line 16 Column H</v>
      </c>
      <c r="D17" s="13">
        <f>'Worksheet M, OthRev Input'!H24</f>
        <v>204127</v>
      </c>
      <c r="E17" s="91" t="s">
        <v>24</v>
      </c>
      <c r="F17" s="112">
        <v>0</v>
      </c>
      <c r="G17" s="13">
        <f t="shared" si="1"/>
        <v>0</v>
      </c>
    </row>
    <row r="18" spans="1:8">
      <c r="A18" s="507">
        <f t="shared" si="0"/>
        <v>9</v>
      </c>
      <c r="B18" s="21" t="s">
        <v>356</v>
      </c>
      <c r="C18" s="3" t="str">
        <f>'Worksheet M, OthRev Input'!$Q$2&amp;", Line "&amp;'Worksheet M, OthRev Input'!$A$24&amp;" Column "&amp;'Worksheet M, OthRev Input'!$I$7</f>
        <v>Worksheet M, Line 16 Column I</v>
      </c>
      <c r="D18" s="13">
        <f>'Worksheet M, OthRev Input'!I24</f>
        <v>0</v>
      </c>
      <c r="E18" s="91" t="s">
        <v>26</v>
      </c>
      <c r="F18" s="112">
        <v>1</v>
      </c>
      <c r="G18" s="13">
        <f t="shared" si="1"/>
        <v>0</v>
      </c>
    </row>
    <row r="19" spans="1:8">
      <c r="A19" s="507">
        <f t="shared" si="0"/>
        <v>10</v>
      </c>
      <c r="B19" s="21" t="s">
        <v>317</v>
      </c>
      <c r="C19" s="3" t="str">
        <f>'Worksheet M, OthRev Input'!$Q$2&amp;", Line "&amp;'Worksheet M, OthRev Input'!$A$24&amp;" Column "&amp;'Worksheet M, OthRev Input'!$J$7</f>
        <v>Worksheet M, Line 16 Column J</v>
      </c>
      <c r="D19" s="13">
        <f>'Worksheet M, OthRev Input'!J24</f>
        <v>0</v>
      </c>
      <c r="E19" s="91" t="s">
        <v>24</v>
      </c>
      <c r="F19" s="112">
        <f>'Worksheet E, Alloc. Factor'!G41</f>
        <v>0</v>
      </c>
      <c r="G19" s="13">
        <f t="shared" si="1"/>
        <v>0</v>
      </c>
    </row>
    <row r="20" spans="1:8">
      <c r="A20" s="507">
        <f t="shared" si="0"/>
        <v>11</v>
      </c>
      <c r="B20" s="21" t="s">
        <v>25</v>
      </c>
      <c r="C20" s="3" t="str">
        <f>'Worksheet M, OthRev Input'!$Q$2&amp;", Line "&amp;'Worksheet M, OthRev Input'!$A$24&amp;" Column "&amp;'Worksheet M, OthRev Input'!$K$7</f>
        <v>Worksheet M, Line 16 Column K</v>
      </c>
      <c r="D20" s="13">
        <f>'Worksheet M, OthRev Input'!K24</f>
        <v>0</v>
      </c>
      <c r="E20" s="4" t="s">
        <v>26</v>
      </c>
      <c r="F20" s="112">
        <f>'Worksheet E, Alloc. Factor'!G42</f>
        <v>1</v>
      </c>
      <c r="G20" s="13">
        <f t="shared" si="1"/>
        <v>0</v>
      </c>
    </row>
    <row r="21" spans="1:8">
      <c r="A21" s="507">
        <f t="shared" si="0"/>
        <v>12</v>
      </c>
      <c r="B21" s="21" t="s">
        <v>204</v>
      </c>
      <c r="C21" s="3" t="str">
        <f>'Worksheet M, OthRev Input'!$Q$2&amp;", Line "&amp;'Worksheet M, OthRev Input'!$A$24&amp;" Column "&amp;'Worksheet M, OthRev Input'!$L$7</f>
        <v>Worksheet M, Line 16 Column L</v>
      </c>
      <c r="D21" s="13">
        <f>'Worksheet M, OthRev Input'!L24</f>
        <v>0</v>
      </c>
      <c r="E21" s="4" t="s">
        <v>26</v>
      </c>
      <c r="F21" s="112">
        <v>1</v>
      </c>
      <c r="G21" s="13">
        <f t="shared" si="1"/>
        <v>0</v>
      </c>
    </row>
    <row r="22" spans="1:8">
      <c r="A22" s="507">
        <f t="shared" si="0"/>
        <v>13</v>
      </c>
      <c r="B22" s="21" t="s">
        <v>207</v>
      </c>
      <c r="C22" s="3" t="str">
        <f>'Worksheet M, OthRev Input'!$Q$2&amp;", Line "&amp;'Worksheet M, OthRev Input'!$A$24&amp;" Column "&amp;'Worksheet M, OthRev Input'!$M$7</f>
        <v>Worksheet M, Line 16 Column M</v>
      </c>
      <c r="D22" s="13">
        <f>'Worksheet M, OthRev Input'!M24</f>
        <v>0</v>
      </c>
      <c r="E22" s="4" t="s">
        <v>26</v>
      </c>
      <c r="F22" s="112">
        <v>1</v>
      </c>
      <c r="G22" s="13">
        <f t="shared" si="1"/>
        <v>0</v>
      </c>
    </row>
    <row r="23" spans="1:8">
      <c r="A23" s="507">
        <f t="shared" si="0"/>
        <v>14</v>
      </c>
      <c r="B23" s="3" t="s">
        <v>27</v>
      </c>
      <c r="C23" s="3" t="str">
        <f>'Worksheet M, OthRev Input'!$Q$2&amp;", Line "&amp;'Worksheet M, OthRev Input'!$A$24&amp;" Column "&amp;'Worksheet M, OthRev Input'!$N$7</f>
        <v>Worksheet M, Line 16 Column N</v>
      </c>
      <c r="D23" s="13">
        <f>'Worksheet M, OthRev Input'!N24</f>
        <v>0</v>
      </c>
      <c r="E23" s="91" t="s">
        <v>24</v>
      </c>
      <c r="F23" s="112">
        <f>'Worksheet E, Alloc. Factor'!G41</f>
        <v>0</v>
      </c>
      <c r="G23" s="13">
        <f t="shared" si="1"/>
        <v>0</v>
      </c>
    </row>
    <row r="24" spans="1:8">
      <c r="A24" s="507">
        <f t="shared" si="0"/>
        <v>15</v>
      </c>
      <c r="B24" s="3" t="s">
        <v>23</v>
      </c>
      <c r="C24" s="3" t="s">
        <v>28</v>
      </c>
      <c r="D24" s="13">
        <f>SUM(D16:D23)</f>
        <v>204127</v>
      </c>
      <c r="E24" s="3"/>
      <c r="F24" s="122"/>
      <c r="G24" s="13">
        <f>-SUM(G14:G23)</f>
        <v>0</v>
      </c>
    </row>
    <row r="25" spans="1:8">
      <c r="A25" s="507">
        <f t="shared" si="0"/>
        <v>16</v>
      </c>
      <c r="C25" s="3"/>
      <c r="D25" s="13"/>
      <c r="E25" s="3"/>
      <c r="F25" s="122"/>
      <c r="G25" s="9"/>
    </row>
    <row r="26" spans="1:8" ht="28.5">
      <c r="A26" s="507">
        <f t="shared" si="0"/>
        <v>17</v>
      </c>
      <c r="B26" s="95" t="s">
        <v>209</v>
      </c>
      <c r="C26" s="133" t="str">
        <f>"Line "&amp;A11&amp;"  + Line "&amp;A24</f>
        <v>Line 2  + Line 15</v>
      </c>
      <c r="D26" s="4"/>
      <c r="E26" s="4"/>
      <c r="F26" s="4"/>
      <c r="G26" s="13">
        <f>SUM(G11:G12,G24)</f>
        <v>5467993.4315939583</v>
      </c>
      <c r="H26" s="87" t="s">
        <v>0</v>
      </c>
    </row>
    <row r="27" spans="1:8">
      <c r="A27" s="507">
        <f t="shared" si="0"/>
        <v>18</v>
      </c>
      <c r="B27" s="95" t="s">
        <v>483</v>
      </c>
      <c r="C27" s="133" t="str">
        <f>'Worksheet S, True-up'!N2&amp;", Line "&amp;'Worksheet S, True-up'!A30&amp;", Column "&amp;'Worksheet S, True-up'!I15</f>
        <v>Worksheet S, Line 20, Column J</v>
      </c>
      <c r="D27" s="4"/>
      <c r="E27" s="4"/>
      <c r="F27" s="4"/>
      <c r="G27" s="13">
        <f>IF('Worksheet F, Inputs'!$F$17="Actual",'Worksheet S, True-up'!I30,'Worksheet F, Inputs'!F16)</f>
        <v>0</v>
      </c>
      <c r="H27" s="128" t="s">
        <v>0</v>
      </c>
    </row>
    <row r="28" spans="1:8">
      <c r="A28" s="507">
        <f t="shared" si="0"/>
        <v>19</v>
      </c>
      <c r="B28" s="2" t="s">
        <v>29</v>
      </c>
      <c r="C28" s="3" t="str">
        <f>"-"&amp;'Worksheet H, SPP Upgrade Proj.'!Q1&amp;", Line "&amp;'Worksheet H, SPP Upgrade Proj.'!A51&amp;", Column "&amp;'Worksheet H, SPP Upgrade Proj.'!O30</f>
        <v>-Worksheet H, Line 35, Column O</v>
      </c>
      <c r="D28" s="4"/>
      <c r="E28" s="4"/>
      <c r="F28" s="4"/>
      <c r="G28" s="13">
        <f>-'Worksheet H, SPP Upgrade Proj.'!O51</f>
        <v>0</v>
      </c>
    </row>
    <row r="29" spans="1:8">
      <c r="A29" s="507">
        <f t="shared" si="0"/>
        <v>20</v>
      </c>
      <c r="C29" s="3"/>
      <c r="D29" s="4"/>
      <c r="E29" s="4"/>
      <c r="F29" s="4"/>
      <c r="G29" s="13"/>
    </row>
    <row r="30" spans="1:8" ht="15" thickBot="1">
      <c r="A30" s="507">
        <f t="shared" si="0"/>
        <v>21</v>
      </c>
      <c r="C30" s="3"/>
      <c r="D30" s="4"/>
      <c r="E30" s="4"/>
      <c r="F30" s="4"/>
      <c r="G30" s="13"/>
    </row>
    <row r="31" spans="1:8" ht="15" thickBot="1">
      <c r="A31" s="507">
        <f t="shared" si="0"/>
        <v>22</v>
      </c>
      <c r="B31" s="2" t="s">
        <v>30</v>
      </c>
      <c r="C31" s="3" t="str">
        <f>"Sum Lines "&amp;A26&amp;" thru "&amp;A28</f>
        <v>Sum Lines 17 thru 19</v>
      </c>
      <c r="D31" s="4"/>
      <c r="E31" s="4" t="s">
        <v>509</v>
      </c>
      <c r="G31" s="234">
        <f>SUM(G26:G28)</f>
        <v>5467993.4315939583</v>
      </c>
      <c r="H31" s="9"/>
    </row>
    <row r="32" spans="1:8">
      <c r="A32" s="507">
        <f t="shared" si="0"/>
        <v>23</v>
      </c>
      <c r="F32" s="87"/>
      <c r="G32" s="121"/>
      <c r="H32" s="112" t="s">
        <v>0</v>
      </c>
    </row>
    <row r="33" spans="1:8">
      <c r="A33" s="507">
        <f t="shared" si="0"/>
        <v>24</v>
      </c>
      <c r="B33" s="2" t="s">
        <v>31</v>
      </c>
      <c r="C33" s="121" t="str">
        <f>'Worksheet D, Load'!$F$2&amp;", Line "&amp;'Worksheet D, Load'!$A$23&amp;", Column "&amp;'Worksheet D, Load'!$C$7</f>
        <v>Worksheet D, Line 15, Column C</v>
      </c>
      <c r="D33" s="4"/>
      <c r="E33" s="4"/>
      <c r="F33" s="4"/>
      <c r="G33" s="121">
        <f>'Worksheet D, Load'!$C$23</f>
        <v>2219.4070833333335</v>
      </c>
      <c r="H33" s="98"/>
    </row>
    <row r="34" spans="1:8">
      <c r="A34" s="507">
        <f t="shared" si="0"/>
        <v>25</v>
      </c>
      <c r="C34" s="3"/>
      <c r="D34" s="4"/>
      <c r="E34" s="4"/>
      <c r="F34" s="4"/>
      <c r="G34" s="121"/>
    </row>
    <row r="35" spans="1:8" ht="15">
      <c r="A35" s="507">
        <f t="shared" si="0"/>
        <v>26</v>
      </c>
      <c r="B35" s="88" t="s">
        <v>32</v>
      </c>
      <c r="C35" s="3"/>
      <c r="D35" s="4"/>
      <c r="E35" s="4"/>
      <c r="F35" s="51"/>
      <c r="G35" s="121"/>
    </row>
    <row r="36" spans="1:8">
      <c r="A36" s="507">
        <f t="shared" si="0"/>
        <v>27</v>
      </c>
      <c r="B36" s="2" t="s">
        <v>33</v>
      </c>
      <c r="C36" s="5" t="str">
        <f>"Line "&amp;A31&amp;" / Line "&amp;A$33</f>
        <v>Line 22 / Line 24</v>
      </c>
      <c r="D36" s="4"/>
      <c r="E36" s="4"/>
      <c r="F36" s="4"/>
      <c r="G36" s="235">
        <f>G31/G33</f>
        <v>2463.718113119457</v>
      </c>
    </row>
    <row r="37" spans="1:8">
      <c r="A37" s="507">
        <f t="shared" si="0"/>
        <v>28</v>
      </c>
      <c r="B37" s="2" t="s">
        <v>34</v>
      </c>
      <c r="C37" s="5" t="str">
        <f>"Line "&amp;A$36&amp;" / 12"</f>
        <v>Line 27 / 12</v>
      </c>
      <c r="D37" s="4"/>
      <c r="E37" s="4"/>
      <c r="F37" s="4"/>
      <c r="G37" s="235">
        <f>$G$36/12</f>
        <v>205.30984275995476</v>
      </c>
    </row>
    <row r="38" spans="1:8">
      <c r="A38" s="507">
        <f t="shared" si="0"/>
        <v>29</v>
      </c>
      <c r="B38" s="2" t="s">
        <v>35</v>
      </c>
      <c r="C38" s="5" t="str">
        <f>"Line "&amp;A$36&amp;" / 52"</f>
        <v>Line 27 / 52</v>
      </c>
      <c r="G38" s="235">
        <f>$G$36/52</f>
        <v>47.379194483066485</v>
      </c>
    </row>
    <row r="39" spans="1:8">
      <c r="A39" s="507">
        <f t="shared" si="0"/>
        <v>30</v>
      </c>
      <c r="B39" s="2" t="s">
        <v>36</v>
      </c>
      <c r="C39" s="5" t="str">
        <f>"Line "&amp;A$36&amp;" / 260"</f>
        <v>Line 27 / 260</v>
      </c>
      <c r="G39" s="235">
        <f>$G$36/260</f>
        <v>9.4758388966132969</v>
      </c>
    </row>
    <row r="40" spans="1:8">
      <c r="A40" s="507">
        <f t="shared" si="0"/>
        <v>31</v>
      </c>
      <c r="B40" s="2" t="s">
        <v>37</v>
      </c>
      <c r="C40" s="5" t="str">
        <f>"Line "&amp;A$36&amp;" / 365"</f>
        <v>Line 27 / 365</v>
      </c>
      <c r="G40" s="235">
        <f>$G$36/365</f>
        <v>6.749912638683444</v>
      </c>
    </row>
    <row r="41" spans="1:8">
      <c r="A41" s="507">
        <f t="shared" si="0"/>
        <v>32</v>
      </c>
      <c r="B41" s="2" t="s">
        <v>38</v>
      </c>
      <c r="C41" s="5" t="str">
        <f>"Line "&amp;A$36&amp;" / 4160"</f>
        <v>Line 27 / 4160</v>
      </c>
      <c r="D41" s="72"/>
      <c r="E41" s="72"/>
      <c r="F41" s="72"/>
      <c r="G41" s="235">
        <f>$G$36/4160</f>
        <v>0.59223993103833106</v>
      </c>
    </row>
    <row r="42" spans="1:8">
      <c r="A42" s="507">
        <f t="shared" si="0"/>
        <v>33</v>
      </c>
      <c r="B42" s="2" t="s">
        <v>39</v>
      </c>
      <c r="C42" s="5" t="str">
        <f>"Line "&amp;A$36&amp;" / 8760"</f>
        <v>Line 27 / 8760</v>
      </c>
      <c r="G42" s="235">
        <f>$G$36/8760</f>
        <v>0.28124635994514352</v>
      </c>
    </row>
    <row r="43" spans="1:8">
      <c r="A43" s="507">
        <f t="shared" si="0"/>
        <v>34</v>
      </c>
    </row>
    <row r="44" spans="1:8">
      <c r="A44" s="507">
        <f t="shared" si="0"/>
        <v>35</v>
      </c>
    </row>
    <row r="45" spans="1:8">
      <c r="A45" s="507">
        <f t="shared" si="0"/>
        <v>36</v>
      </c>
    </row>
  </sheetData>
  <conditionalFormatting sqref="B19:B21 C29:C30">
    <cfRule type="containsErrors" dxfId="2" priority="14">
      <formula>ISERROR(B19)</formula>
    </cfRule>
  </conditionalFormatting>
  <conditionalFormatting sqref="E19:G22">
    <cfRule type="containsErrors" dxfId="1" priority="4">
      <formula>ISERROR(E19)</formula>
    </cfRule>
  </conditionalFormatting>
  <conditionalFormatting sqref="F14:F23">
    <cfRule type="containsErrors" dxfId="0" priority="1">
      <formula>ISERROR(F14)</formula>
    </cfRule>
  </conditionalFormatting>
  <printOptions horizontalCentered="1"/>
  <pageMargins left="0.7" right="0.7" top="0.75" bottom="0.75" header="0.3" footer="0.3"/>
  <pageSetup paperSize="3" scale="79" fitToWidth="0" fitToHeight="0" orientation="landscape" horizontalDpi="1200" verticalDpi="1200" r:id="rId1"/>
  <headerFooter>
    <oddHeader xml:space="preserve">&amp;RPage &amp;P
Summary ATRR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2:K73"/>
  <sheetViews>
    <sheetView zoomScaleNormal="100" zoomScalePageLayoutView="80" workbookViewId="0">
      <pane xSplit="1" ySplit="8" topLeftCell="B9" activePane="bottomRight" state="frozen"/>
      <selection activeCell="J17" sqref="J17"/>
      <selection pane="topRight" activeCell="J17" sqref="J17"/>
      <selection pane="bottomLeft" activeCell="J17" sqref="J17"/>
      <selection pane="bottomRight" activeCell="B9" sqref="B9"/>
    </sheetView>
  </sheetViews>
  <sheetFormatPr defaultColWidth="9.125" defaultRowHeight="14.25"/>
  <cols>
    <col min="1" max="1" width="8.5" style="2" customWidth="1"/>
    <col min="2" max="2" width="10.125" style="2" customWidth="1"/>
    <col min="3" max="3" width="48.5" style="2" bestFit="1" customWidth="1"/>
    <col min="4" max="4" width="41.5" style="2" bestFit="1" customWidth="1"/>
    <col min="5" max="5" width="15.625" style="2" customWidth="1"/>
    <col min="6" max="6" width="18" style="2" customWidth="1"/>
    <col min="7" max="7" width="17.875" style="2" customWidth="1"/>
    <col min="8" max="8" width="19" style="2" customWidth="1"/>
    <col min="9" max="9" width="12.875" style="2" customWidth="1"/>
    <col min="10" max="10" width="16.625" style="2" customWidth="1"/>
    <col min="11" max="11" width="20.5" style="2" customWidth="1"/>
    <col min="12" max="12" width="13.5" style="2" customWidth="1"/>
    <col min="13" max="13" width="15.625" style="2" customWidth="1"/>
    <col min="14" max="14" width="14.875" style="2" customWidth="1"/>
    <col min="15" max="16384" width="9.125" style="2"/>
  </cols>
  <sheetData>
    <row r="2" spans="1:11">
      <c r="K2" s="72" t="s">
        <v>197</v>
      </c>
    </row>
    <row r="3" spans="1:11" ht="18">
      <c r="A3" s="123" t="str">
        <f>Index!A3</f>
        <v>Upper Missouri Power Cooperative</v>
      </c>
    </row>
    <row r="4" spans="1:11" ht="15.75">
      <c r="A4" s="451" t="s">
        <v>41</v>
      </c>
      <c r="E4" s="2" t="s">
        <v>0</v>
      </c>
      <c r="J4" s="87"/>
    </row>
    <row r="5" spans="1:11" ht="15.75">
      <c r="A5" s="452" t="str">
        <f>Index!A5</f>
        <v>Projected ATRR for Rate Year 2026</v>
      </c>
      <c r="D5"/>
      <c r="J5" s="87"/>
    </row>
    <row r="7" spans="1:11" ht="15">
      <c r="A7" s="16" t="s">
        <v>2</v>
      </c>
      <c r="B7" s="16" t="s">
        <v>3</v>
      </c>
      <c r="C7" s="16" t="s">
        <v>4</v>
      </c>
      <c r="D7" s="16" t="s">
        <v>8</v>
      </c>
      <c r="E7" s="16" t="s">
        <v>9</v>
      </c>
      <c r="F7" s="16" t="s">
        <v>10</v>
      </c>
      <c r="G7" s="16" t="s">
        <v>11</v>
      </c>
      <c r="H7" s="16" t="s">
        <v>12</v>
      </c>
      <c r="I7" s="16" t="s">
        <v>13</v>
      </c>
      <c r="J7" s="16" t="s">
        <v>14</v>
      </c>
    </row>
    <row r="8" spans="1:11" ht="30.75" thickBot="1">
      <c r="A8" s="412" t="s">
        <v>15</v>
      </c>
      <c r="B8" s="412" t="s">
        <v>130</v>
      </c>
      <c r="C8" s="412" t="s">
        <v>6</v>
      </c>
      <c r="D8" s="412" t="s">
        <v>16</v>
      </c>
      <c r="E8" s="412" t="s">
        <v>43</v>
      </c>
      <c r="F8" s="412" t="s">
        <v>44</v>
      </c>
      <c r="G8" s="412" t="s">
        <v>17</v>
      </c>
      <c r="H8" s="412" t="s">
        <v>18</v>
      </c>
      <c r="I8" s="412" t="s">
        <v>213</v>
      </c>
      <c r="J8" s="412" t="s">
        <v>45</v>
      </c>
    </row>
    <row r="9" spans="1:11" ht="15">
      <c r="A9" s="507">
        <v>1</v>
      </c>
      <c r="B9" s="7"/>
      <c r="C9" s="1" t="s">
        <v>46</v>
      </c>
      <c r="D9" s="107"/>
      <c r="E9" s="4"/>
      <c r="F9" s="4"/>
      <c r="G9" s="108"/>
      <c r="H9" s="108"/>
      <c r="I9" s="108"/>
      <c r="J9" s="108"/>
    </row>
    <row r="10" spans="1:11">
      <c r="A10" s="507">
        <f>A9+1</f>
        <v>2</v>
      </c>
      <c r="B10" s="7" t="s">
        <v>47</v>
      </c>
      <c r="C10" s="2" t="s">
        <v>48</v>
      </c>
      <c r="D10" s="3" t="str">
        <f>'Worksheet F, Inputs'!$H$1&amp;", Line "&amp;'Worksheet F, Inputs'!A56&amp;", Columns "&amp;'Worksheet F, Inputs'!$D$7&amp;" and "&amp;'Worksheet F, Inputs'!$E$7</f>
        <v>Worksheet F, Line 48, Columns D and E</v>
      </c>
      <c r="E10" s="116">
        <f>'Worksheet F, Inputs'!D56</f>
        <v>0</v>
      </c>
      <c r="F10" s="116">
        <f>'Worksheet F, Inputs'!E56</f>
        <v>0</v>
      </c>
      <c r="G10" s="167">
        <f>SUM(E10:F10)/2</f>
        <v>0</v>
      </c>
      <c r="H10" s="91" t="s">
        <v>190</v>
      </c>
      <c r="I10" s="84">
        <f>'Worksheet E, Alloc. Factor'!G25</f>
        <v>0.7431244306894963</v>
      </c>
      <c r="J10" s="9">
        <f>I10*G10</f>
        <v>0</v>
      </c>
    </row>
    <row r="11" spans="1:11">
      <c r="A11" s="507">
        <f t="shared" ref="A11:A73" si="0">A10+1</f>
        <v>3</v>
      </c>
      <c r="B11" s="7"/>
      <c r="D11" s="3"/>
      <c r="E11" s="116"/>
      <c r="F11" s="116"/>
      <c r="G11" s="116"/>
      <c r="H11" s="91"/>
      <c r="I11" s="112"/>
      <c r="J11" s="9"/>
    </row>
    <row r="12" spans="1:11">
      <c r="A12" s="507">
        <f t="shared" si="0"/>
        <v>4</v>
      </c>
      <c r="B12" s="14" t="s">
        <v>292</v>
      </c>
      <c r="C12" s="8" t="s">
        <v>293</v>
      </c>
      <c r="D12" s="3" t="str">
        <f>'Worksheet F, Inputs'!$H$1&amp;", Line "&amp;'Worksheet F, Inputs'!A57&amp;", Columns "&amp;'Worksheet F, Inputs'!$D$7&amp;" and "&amp;'Worksheet F, Inputs'!$E$7</f>
        <v>Worksheet F, Line 49, Columns D and E</v>
      </c>
      <c r="E12" s="116">
        <f>'Worksheet F, Inputs'!D57</f>
        <v>0</v>
      </c>
      <c r="F12" s="116">
        <f>'Worksheet F, Inputs'!E57</f>
        <v>0</v>
      </c>
      <c r="G12" s="167">
        <f>SUM(E12:F12)/2</f>
        <v>0</v>
      </c>
      <c r="H12" s="91" t="s">
        <v>24</v>
      </c>
      <c r="I12" s="112">
        <f>'Worksheet E, Alloc. Factor'!G41</f>
        <v>0</v>
      </c>
      <c r="J12" s="9">
        <f>I12*G12</f>
        <v>0</v>
      </c>
    </row>
    <row r="13" spans="1:11">
      <c r="A13" s="507">
        <f t="shared" si="0"/>
        <v>5</v>
      </c>
      <c r="B13" s="14"/>
      <c r="C13" s="8"/>
      <c r="D13" s="3"/>
      <c r="E13" s="116"/>
      <c r="F13" s="116"/>
      <c r="G13" s="167"/>
      <c r="H13" s="91"/>
      <c r="I13" s="112"/>
      <c r="J13" s="9"/>
    </row>
    <row r="14" spans="1:11" ht="15">
      <c r="A14" s="507">
        <f t="shared" si="0"/>
        <v>6</v>
      </c>
      <c r="B14" s="14"/>
      <c r="C14" s="1" t="s">
        <v>56</v>
      </c>
      <c r="D14" s="18"/>
      <c r="E14" s="116"/>
      <c r="F14" s="116"/>
      <c r="G14" s="9"/>
      <c r="H14" s="91"/>
      <c r="I14" s="112"/>
      <c r="J14" s="9"/>
    </row>
    <row r="15" spans="1:11">
      <c r="A15" s="507">
        <f t="shared" si="0"/>
        <v>7</v>
      </c>
      <c r="B15" s="14">
        <v>350</v>
      </c>
      <c r="C15" s="2" t="s">
        <v>49</v>
      </c>
      <c r="D15" s="3" t="str">
        <f>'Worksheet J, Plant Input'!$AB$2&amp;", Line "&amp;'Worksheet J, Plant Input'!$A$61&amp;", Columns "&amp;'Worksheet J, Plant Input'!G$7&amp;" and "&amp;'Worksheet J, Plant Input'!H$7</f>
        <v>Worksheet J, Line 52, Columns G and H</v>
      </c>
      <c r="E15" s="116">
        <f>'Worksheet J, Plant Input'!G61</f>
        <v>263268</v>
      </c>
      <c r="F15" s="116">
        <f>'Worksheet J, Plant Input'!H61</f>
        <v>263268</v>
      </c>
      <c r="G15" s="89">
        <f t="shared" ref="G15:G20" si="1">SUM(E15:F15)/2</f>
        <v>263268</v>
      </c>
      <c r="H15" s="91" t="s">
        <v>50</v>
      </c>
      <c r="I15" s="112">
        <f>'Worksheet E, Alloc. Factor'!G30</f>
        <v>0.7431244306894963</v>
      </c>
      <c r="J15" s="9">
        <f>I15*G15</f>
        <v>195640.88261876232</v>
      </c>
    </row>
    <row r="16" spans="1:11">
      <c r="A16" s="507">
        <f t="shared" si="0"/>
        <v>8</v>
      </c>
      <c r="B16" s="14">
        <v>352</v>
      </c>
      <c r="C16" s="2" t="s">
        <v>51</v>
      </c>
      <c r="D16" s="3" t="str">
        <f>'Worksheet J, Plant Input'!$AB$2&amp;", Line "&amp;'Worksheet J, Plant Input'!$A$61&amp;", Columns "&amp;'Worksheet J, Plant Input'!I$7&amp;" and "&amp;'Worksheet J, Plant Input'!J$7</f>
        <v>Worksheet J, Line 52, Columns I and J</v>
      </c>
      <c r="E16" s="106">
        <f>'Worksheet J, Plant Input'!I61</f>
        <v>300720</v>
      </c>
      <c r="F16" s="106">
        <f>'Worksheet J, Plant Input'!J61</f>
        <v>300720</v>
      </c>
      <c r="G16" s="89">
        <f t="shared" si="1"/>
        <v>300720</v>
      </c>
      <c r="H16" s="91" t="s">
        <v>50</v>
      </c>
      <c r="I16" s="112">
        <f>'Worksheet E, Alloc. Factor'!G30</f>
        <v>0.7431244306894963</v>
      </c>
      <c r="J16" s="9">
        <f>I16*G16</f>
        <v>223472.37879694533</v>
      </c>
    </row>
    <row r="17" spans="1:10">
      <c r="A17" s="507">
        <f t="shared" si="0"/>
        <v>9</v>
      </c>
      <c r="B17" s="14">
        <v>353</v>
      </c>
      <c r="C17" s="2" t="s">
        <v>294</v>
      </c>
      <c r="D17" s="3" t="str">
        <f>'Worksheet J, Plant Input'!$AB$2&amp;", Line "&amp;'Worksheet J, Plant Input'!$A$61&amp;", Columns "&amp;'Worksheet J, Plant Input'!K$7&amp;" and "&amp;'Worksheet J, Plant Input'!L$7</f>
        <v>Worksheet J, Line 52, Columns K and L</v>
      </c>
      <c r="E17" s="106">
        <f>'Worksheet J, Plant Input'!K61</f>
        <v>0</v>
      </c>
      <c r="F17" s="106">
        <f>'Worksheet J, Plant Input'!L61</f>
        <v>0</v>
      </c>
      <c r="G17" s="89">
        <f t="shared" si="1"/>
        <v>0</v>
      </c>
      <c r="H17" s="91" t="s">
        <v>26</v>
      </c>
      <c r="I17" s="112">
        <v>1</v>
      </c>
      <c r="J17" s="9">
        <f>I17*G17</f>
        <v>0</v>
      </c>
    </row>
    <row r="18" spans="1:10">
      <c r="A18" s="507">
        <f t="shared" si="0"/>
        <v>10</v>
      </c>
      <c r="B18" s="14">
        <v>353</v>
      </c>
      <c r="C18" s="2" t="s">
        <v>52</v>
      </c>
      <c r="D18" s="3" t="str">
        <f>'Worksheet J, Plant Input'!$AB$2&amp;", Line "&amp;'Worksheet J, Plant Input'!$A$61&amp;", Columns "&amp;'Worksheet J, Plant Input'!M$7&amp;" and "&amp;'Worksheet J, Plant Input'!N$7</f>
        <v>Worksheet J, Line 52, Columns M and N</v>
      </c>
      <c r="E18" s="106">
        <f>'Worksheet J, Plant Input'!M61</f>
        <v>16688872.85</v>
      </c>
      <c r="F18" s="106">
        <f>'Worksheet J, Plant Input'!N61</f>
        <v>17655335.32</v>
      </c>
      <c r="G18" s="89">
        <f t="shared" si="1"/>
        <v>17172104.085000001</v>
      </c>
      <c r="H18" s="91" t="s">
        <v>50</v>
      </c>
      <c r="I18" s="112">
        <f>'Worksheet E, Alloc. Factor'!G30</f>
        <v>0.7431244306894963</v>
      </c>
      <c r="J18" s="9">
        <f>I18*G18</f>
        <v>12761010.071906399</v>
      </c>
    </row>
    <row r="19" spans="1:10">
      <c r="A19" s="507">
        <f t="shared" si="0"/>
        <v>11</v>
      </c>
      <c r="B19" s="7" t="s">
        <v>53</v>
      </c>
      <c r="C19" s="2" t="s">
        <v>54</v>
      </c>
      <c r="D19" s="3" t="str">
        <f>'Worksheet J, Plant Input'!$AB$2&amp;", Line "&amp;'Worksheet J, Plant Input'!$A$61&amp;", Columns "&amp;'Worksheet J, Plant Input'!O$7&amp;" and "&amp;'Worksheet J, Plant Input'!P$7</f>
        <v>Worksheet J, Line 52, Columns O and P</v>
      </c>
      <c r="E19" s="116">
        <f>'Worksheet J, Plant Input'!O61</f>
        <v>705180</v>
      </c>
      <c r="F19" s="116">
        <f>'Worksheet J, Plant Input'!P61</f>
        <v>705180</v>
      </c>
      <c r="G19" s="89">
        <f t="shared" si="1"/>
        <v>705180</v>
      </c>
      <c r="H19" s="4" t="s">
        <v>55</v>
      </c>
      <c r="I19" s="112">
        <f>'Worksheet E, Alloc. Factor'!G33</f>
        <v>0.12274037125272981</v>
      </c>
      <c r="J19" s="9">
        <f>I19*G19</f>
        <v>86554.055000000008</v>
      </c>
    </row>
    <row r="20" spans="1:10" ht="15">
      <c r="A20" s="507">
        <f t="shared" si="0"/>
        <v>12</v>
      </c>
      <c r="B20" s="7"/>
      <c r="C20" s="1" t="s">
        <v>56</v>
      </c>
      <c r="D20" s="18" t="s">
        <v>57</v>
      </c>
      <c r="E20" s="116">
        <f>SUM(E15:E19)</f>
        <v>17958040.850000001</v>
      </c>
      <c r="F20" s="116">
        <f>SUM(F15:F19)</f>
        <v>18924503.32</v>
      </c>
      <c r="G20" s="89">
        <f t="shared" si="1"/>
        <v>18441272.085000001</v>
      </c>
      <c r="H20" s="4"/>
      <c r="I20" s="112"/>
      <c r="J20" s="9">
        <f>SUM(J15:J19)</f>
        <v>13266677.388322106</v>
      </c>
    </row>
    <row r="21" spans="1:10">
      <c r="A21" s="507">
        <f t="shared" si="0"/>
        <v>13</v>
      </c>
      <c r="B21" s="7"/>
      <c r="D21" s="18"/>
      <c r="E21" s="116"/>
      <c r="F21" s="116"/>
      <c r="G21" s="9"/>
      <c r="H21" s="4"/>
      <c r="I21" s="112"/>
      <c r="J21" s="9"/>
    </row>
    <row r="22" spans="1:10">
      <c r="A22" s="507">
        <f t="shared" si="0"/>
        <v>14</v>
      </c>
      <c r="B22" s="7"/>
      <c r="C22" s="2" t="s">
        <v>363</v>
      </c>
      <c r="D22" s="97" t="str">
        <f>'Worksheet F, Inputs'!$H$1&amp;", Line "&amp;'Worksheet F, Inputs'!A59&amp;", Columns "&amp;'Worksheet F, Inputs'!$D$7&amp;" and "&amp;'Worksheet F, Inputs'!$E$7</f>
        <v>Worksheet F, Line 51, Columns D and E</v>
      </c>
      <c r="E22" s="116">
        <f>'Worksheet F, Inputs'!D59</f>
        <v>0</v>
      </c>
      <c r="F22" s="116">
        <f>'Worksheet F, Inputs'!E59</f>
        <v>0</v>
      </c>
      <c r="G22" s="89">
        <f>SUM(E22:F22)/2</f>
        <v>0</v>
      </c>
      <c r="H22" s="91" t="s">
        <v>24</v>
      </c>
      <c r="I22" s="112">
        <v>0</v>
      </c>
      <c r="J22" s="116">
        <f>G22*I22</f>
        <v>0</v>
      </c>
    </row>
    <row r="23" spans="1:10">
      <c r="A23" s="507">
        <f t="shared" si="0"/>
        <v>15</v>
      </c>
      <c r="B23" s="7"/>
      <c r="D23" s="97"/>
      <c r="E23" s="116"/>
      <c r="F23" s="116"/>
      <c r="G23" s="89"/>
      <c r="H23" s="91"/>
      <c r="I23" s="112"/>
      <c r="J23" s="116"/>
    </row>
    <row r="24" spans="1:10">
      <c r="A24" s="507">
        <f t="shared" si="0"/>
        <v>16</v>
      </c>
      <c r="B24" s="7" t="s">
        <v>550</v>
      </c>
      <c r="C24" s="2" t="s">
        <v>551</v>
      </c>
      <c r="D24" s="97" t="str">
        <f>'Worksheet F, Inputs'!$H$1&amp;", Line "&amp;'Worksheet F, Inputs'!A60&amp;", Columns "&amp;'Worksheet F, Inputs'!$D$7&amp;" and "&amp;'Worksheet F, Inputs'!$E$7</f>
        <v>Worksheet F, Line 52, Columns D and E</v>
      </c>
      <c r="E24" s="116">
        <f>'Worksheet F, Inputs'!D60</f>
        <v>0</v>
      </c>
      <c r="F24" s="116">
        <f>'Worksheet F, Inputs'!E60</f>
        <v>0</v>
      </c>
      <c r="G24" s="89">
        <f>SUM(E24:F24)/2</f>
        <v>0</v>
      </c>
      <c r="H24" s="91" t="s">
        <v>26</v>
      </c>
      <c r="I24" s="112">
        <v>1</v>
      </c>
      <c r="J24" s="116">
        <f>G24*I24</f>
        <v>0</v>
      </c>
    </row>
    <row r="25" spans="1:10">
      <c r="A25" s="507">
        <f t="shared" si="0"/>
        <v>17</v>
      </c>
      <c r="B25" s="7" t="s">
        <v>59</v>
      </c>
      <c r="C25" s="2" t="s">
        <v>364</v>
      </c>
      <c r="D25" s="97" t="str">
        <f>'Worksheet F, Inputs'!$H$1&amp;", Line "&amp;'Worksheet F, Inputs'!A61&amp;", Columns "&amp;'Worksheet F, Inputs'!$D$7&amp;" and "&amp;'Worksheet F, Inputs'!$E$7</f>
        <v>Worksheet F, Line 53, Columns D and E</v>
      </c>
      <c r="E25" s="116">
        <f>'Worksheet F, Inputs'!D61</f>
        <v>1613112.33</v>
      </c>
      <c r="F25" s="116">
        <f>'Worksheet F, Inputs'!E61</f>
        <v>1663407</v>
      </c>
      <c r="G25" s="89">
        <f>SUM(E25:F25)/2</f>
        <v>1638259.665</v>
      </c>
      <c r="H25" s="91" t="s">
        <v>190</v>
      </c>
      <c r="I25" s="112">
        <f>'Worksheet E, Alloc. Factor'!G25</f>
        <v>0.7431244306894963</v>
      </c>
      <c r="J25" s="9">
        <f>I25*G25</f>
        <v>1217430.78087469</v>
      </c>
    </row>
    <row r="26" spans="1:10" ht="15">
      <c r="A26" s="507">
        <f t="shared" si="0"/>
        <v>18</v>
      </c>
      <c r="B26" s="7"/>
      <c r="C26" s="1" t="s">
        <v>60</v>
      </c>
      <c r="D26" s="408" t="s">
        <v>28</v>
      </c>
      <c r="E26" s="116">
        <f>SUM(E10,E12,E20,E22,E25)</f>
        <v>19571153.18</v>
      </c>
      <c r="F26" s="116">
        <f>SUM(F10,F12,F20,F22,F25)</f>
        <v>20587910.32</v>
      </c>
      <c r="G26" s="89">
        <f>SUM(E26:F26)/2</f>
        <v>20079531.75</v>
      </c>
      <c r="H26" s="91"/>
      <c r="I26" s="112"/>
      <c r="J26" s="116">
        <f>SUM(J10,J12,J20,J22,J25)</f>
        <v>14484108.169196796</v>
      </c>
    </row>
    <row r="27" spans="1:10">
      <c r="A27" s="507">
        <f t="shared" si="0"/>
        <v>19</v>
      </c>
      <c r="B27" s="7"/>
      <c r="D27" s="408"/>
      <c r="E27" s="116"/>
      <c r="F27" s="116"/>
      <c r="G27" s="89"/>
      <c r="H27" s="91"/>
      <c r="I27" s="112"/>
      <c r="J27" s="116"/>
    </row>
    <row r="28" spans="1:10" ht="15">
      <c r="A28" s="507">
        <f t="shared" si="0"/>
        <v>20</v>
      </c>
      <c r="B28" s="7"/>
      <c r="C28" s="1" t="s">
        <v>552</v>
      </c>
      <c r="D28" s="408"/>
      <c r="E28" s="116"/>
      <c r="F28" s="116"/>
      <c r="G28" s="9"/>
      <c r="H28" s="91"/>
      <c r="I28" s="112"/>
      <c r="J28" s="9"/>
    </row>
    <row r="29" spans="1:10">
      <c r="A29" s="507">
        <f t="shared" si="0"/>
        <v>21</v>
      </c>
      <c r="B29" s="14">
        <v>105</v>
      </c>
      <c r="C29" s="2" t="s">
        <v>61</v>
      </c>
      <c r="D29" s="97" t="str">
        <f>'Worksheet P, Future Use'!N2&amp;", Line "&amp;'Worksheet P, Future Use'!A17&amp;", Columns "&amp;'Worksheet P, Future Use'!E8&amp;" thru "&amp;'Worksheet P, Future Use'!I8</f>
        <v>Worksheet P, Line 8, Columns E thru H</v>
      </c>
      <c r="E29" s="116">
        <f>'Worksheet P, Future Use'!E17</f>
        <v>0</v>
      </c>
      <c r="F29" s="116">
        <f>'Worksheet P, Future Use'!F17</f>
        <v>0</v>
      </c>
      <c r="G29" s="116">
        <f>'Worksheet P, Future Use'!G17</f>
        <v>0</v>
      </c>
      <c r="H29" s="91" t="s">
        <v>184</v>
      </c>
      <c r="I29" s="112" t="s">
        <v>408</v>
      </c>
      <c r="J29" s="50">
        <f>'Worksheet P, Future Use'!I17</f>
        <v>0</v>
      </c>
    </row>
    <row r="30" spans="1:10">
      <c r="A30" s="507">
        <f t="shared" si="0"/>
        <v>22</v>
      </c>
      <c r="B30" s="14">
        <v>106</v>
      </c>
      <c r="C30" s="2" t="s">
        <v>62</v>
      </c>
      <c r="D30" s="97" t="str">
        <f>'Worksheet O, Compl Not Class'!M2&amp;", Columns "&amp;'Worksheet O, Compl Not Class'!E8&amp;", "&amp;'Worksheet O, Compl Not Class'!F8&amp;", and "&amp;'Worksheet O, Compl Not Class'!K8</f>
        <v>Worksheet O, Columns E, F, and K</v>
      </c>
      <c r="E30" s="116">
        <f>'Worksheet O, Compl Not Class'!E22</f>
        <v>0</v>
      </c>
      <c r="F30" s="116">
        <f>'Worksheet O, Compl Not Class'!F22</f>
        <v>0</v>
      </c>
      <c r="G30" s="89">
        <f>SUM(E30:F30)/2</f>
        <v>0</v>
      </c>
      <c r="H30" s="4" t="s">
        <v>184</v>
      </c>
      <c r="I30" s="112" t="s">
        <v>409</v>
      </c>
      <c r="J30" s="50">
        <f>'Worksheet O, Compl Not Class'!K22</f>
        <v>0</v>
      </c>
    </row>
    <row r="31" spans="1:10" ht="34.5" customHeight="1">
      <c r="A31" s="507">
        <f t="shared" si="0"/>
        <v>23</v>
      </c>
      <c r="B31" s="14">
        <v>107</v>
      </c>
      <c r="C31" s="2" t="s">
        <v>63</v>
      </c>
      <c r="D31" s="97" t="str">
        <f>'Worksheet F, Inputs'!H1&amp;", Line "&amp;'Worksheet F, Inputs'!A66&amp;", Columns "&amp;'Worksheet F, Inputs'!D7&amp;" and "&amp;'Worksheet F, Inputs'!E7&amp;" and "&amp;'Worksheet N, CWIP'!N2&amp;", Line "&amp;'Worksheet N, CWIP'!A19&amp;", Column "&amp;'Worksheet N, CWIP'!L7</f>
        <v>Worksheet F, Line 58, Columns D and E and Worksheet N, Line 11, Column L</v>
      </c>
      <c r="E31" s="117">
        <f>'Worksheet F, Inputs'!D66</f>
        <v>0</v>
      </c>
      <c r="F31" s="117">
        <f>'Worksheet F, Inputs'!E66</f>
        <v>0</v>
      </c>
      <c r="G31" s="13">
        <f>SUM(E31:F31)/2</f>
        <v>0</v>
      </c>
      <c r="H31" s="4" t="s">
        <v>183</v>
      </c>
      <c r="I31" s="112" t="s">
        <v>410</v>
      </c>
      <c r="J31" s="9">
        <f>'Worksheet N, CWIP'!L19</f>
        <v>0</v>
      </c>
    </row>
    <row r="32" spans="1:10" ht="15">
      <c r="A32" s="507">
        <f t="shared" si="0"/>
        <v>24</v>
      </c>
      <c r="B32" s="7"/>
      <c r="C32" s="17" t="s">
        <v>64</v>
      </c>
      <c r="D32" s="97" t="s">
        <v>65</v>
      </c>
      <c r="E32" s="11">
        <f>SUM(E26,E29:E31)</f>
        <v>19571153.18</v>
      </c>
      <c r="F32" s="11">
        <f>SUM(F26,F29:F31)</f>
        <v>20587910.32</v>
      </c>
      <c r="G32" s="11">
        <f>SUM(G26,G29:G31)</f>
        <v>20079531.75</v>
      </c>
      <c r="I32" s="112"/>
      <c r="J32" s="11">
        <f>SUM(J26,J29:J31)</f>
        <v>14484108.169196796</v>
      </c>
    </row>
    <row r="33" spans="1:11">
      <c r="A33" s="507">
        <f t="shared" si="0"/>
        <v>25</v>
      </c>
      <c r="B33" s="7"/>
      <c r="D33" s="97"/>
      <c r="E33" s="3"/>
      <c r="F33" s="3"/>
      <c r="G33" s="9"/>
      <c r="I33" s="151"/>
      <c r="J33" s="9"/>
    </row>
    <row r="34" spans="1:11" ht="15">
      <c r="A34" s="507">
        <f t="shared" si="0"/>
        <v>26</v>
      </c>
      <c r="B34" s="7"/>
      <c r="C34" s="1" t="s">
        <v>66</v>
      </c>
      <c r="D34" s="409"/>
      <c r="E34" s="118"/>
      <c r="F34" s="118"/>
      <c r="G34" s="113" t="s">
        <v>0</v>
      </c>
      <c r="H34" s="108"/>
      <c r="I34" s="152"/>
      <c r="J34" s="113"/>
    </row>
    <row r="35" spans="1:11">
      <c r="A35" s="507">
        <f t="shared" si="0"/>
        <v>27</v>
      </c>
      <c r="B35" s="130">
        <v>108.4</v>
      </c>
      <c r="C35" s="2" t="s">
        <v>67</v>
      </c>
      <c r="D35" s="97" t="str">
        <f>'Worksheet J, Plant Input'!AB2&amp;", Line "&amp;'Worksheet J, Plant Input'!A115&amp;", Columns "&amp;'Worksheet J, Plant Input'!Q7&amp;" and "&amp;'Worksheet J, Plant Input'!R7</f>
        <v>Worksheet J, Line 106, Columns Q and R</v>
      </c>
      <c r="E35" s="116">
        <f>'Worksheet J, Plant Input'!Q115</f>
        <v>0</v>
      </c>
      <c r="F35" s="116">
        <f>'Worksheet J, Plant Input'!R115</f>
        <v>0</v>
      </c>
      <c r="G35" s="13">
        <f>SUM(E35:F35)/2</f>
        <v>0</v>
      </c>
      <c r="H35" s="91" t="s">
        <v>24</v>
      </c>
      <c r="I35" s="112">
        <f>'Worksheet E, Alloc. Factor'!G41</f>
        <v>0</v>
      </c>
      <c r="J35" s="9">
        <f>I35*G35</f>
        <v>0</v>
      </c>
    </row>
    <row r="36" spans="1:11">
      <c r="A36" s="507">
        <f t="shared" si="0"/>
        <v>28</v>
      </c>
      <c r="B36" s="130"/>
      <c r="D36" s="97"/>
      <c r="E36" s="116"/>
      <c r="F36" s="116"/>
      <c r="G36" s="116"/>
      <c r="H36" s="91"/>
      <c r="I36" s="112"/>
      <c r="J36" s="116"/>
    </row>
    <row r="37" spans="1:11">
      <c r="A37" s="507">
        <f t="shared" si="0"/>
        <v>29</v>
      </c>
      <c r="B37" s="130"/>
      <c r="D37" s="97"/>
      <c r="E37" s="116"/>
      <c r="F37" s="116"/>
      <c r="G37" s="116"/>
      <c r="H37" s="91"/>
      <c r="I37" s="112"/>
      <c r="J37" s="9"/>
    </row>
    <row r="38" spans="1:11" ht="28.5">
      <c r="A38" s="507">
        <f t="shared" si="0"/>
        <v>30</v>
      </c>
      <c r="B38" s="130">
        <v>108.5</v>
      </c>
      <c r="C38" s="2" t="s">
        <v>413</v>
      </c>
      <c r="D38" s="97" t="str">
        <f>'Worksheet J, Plant Input'!$AB$2&amp;", Line "&amp;'Worksheet J, Plant Input'!$A$124&amp;", Columns "&amp;'Worksheet J, Plant Input'!D$7&amp;" and "&amp;'Worksheet J, Plant Input'!E$7&amp;" and "&amp;'Worksheet U, Qual Subs'!L2&amp;", Line "&amp;'Worksheet U, Qual Subs'!A46&amp;", Column "&amp;'Worksheet U, Qual Subs'!K8</f>
        <v>Worksheet J, Line 115, Columns D and E and Worksheet U, Line 37, Column K</v>
      </c>
      <c r="E38" s="116">
        <f>'Worksheet J, Plant Input'!D124</f>
        <v>13459621.27</v>
      </c>
      <c r="F38" s="116">
        <f>'Worksheet J, Plant Input'!E124</f>
        <v>13683807.52</v>
      </c>
      <c r="G38" s="89">
        <f t="shared" ref="G38:G44" si="2">SUM(E38:F38)/2</f>
        <v>13571714.395</v>
      </c>
      <c r="H38" s="4" t="s">
        <v>184</v>
      </c>
      <c r="I38" s="112" t="s">
        <v>596</v>
      </c>
      <c r="J38" s="9">
        <f>'Worksheet U, Qual Subs'!K46</f>
        <v>8931384.6489234921</v>
      </c>
    </row>
    <row r="39" spans="1:11">
      <c r="A39" s="507">
        <f t="shared" si="0"/>
        <v>31</v>
      </c>
      <c r="B39" s="130">
        <v>108.5</v>
      </c>
      <c r="C39" s="2" t="s">
        <v>412</v>
      </c>
      <c r="D39" s="97" t="str">
        <f>'Worksheet J, Plant Input'!$AB$2&amp;", Line "&amp;'Worksheet J, Plant Input'!$A$126&amp;", Columns "&amp;'Worksheet J, Plant Input'!D$7&amp;" and "&amp;'Worksheet J, Plant Input'!E$7</f>
        <v>Worksheet J, Line 117, Columns D and E</v>
      </c>
      <c r="E39" s="116">
        <f>'Worksheet J, Plant Input'!K115</f>
        <v>0</v>
      </c>
      <c r="F39" s="116">
        <f>'Worksheet J, Plant Input'!L115</f>
        <v>0</v>
      </c>
      <c r="G39" s="89">
        <f t="shared" si="2"/>
        <v>0</v>
      </c>
      <c r="H39" s="4" t="s">
        <v>26</v>
      </c>
      <c r="I39" s="112">
        <v>1</v>
      </c>
      <c r="J39" s="9">
        <f t="shared" ref="J39:J44" si="3">I39*G39</f>
        <v>0</v>
      </c>
    </row>
    <row r="40" spans="1:11" ht="28.5">
      <c r="A40" s="507">
        <f t="shared" si="0"/>
        <v>32</v>
      </c>
      <c r="B40" s="130">
        <v>108.5</v>
      </c>
      <c r="C40" s="2" t="s">
        <v>414</v>
      </c>
      <c r="D40" s="97" t="str">
        <f>'Worksheet J, Plant Input'!$AB$2&amp;", Line "&amp;'Worksheet J, Plant Input'!$A$125&amp;", Columns "&amp;'Worksheet J, Plant Input'!D$7&amp;" and "&amp;'Worksheet J, Plant Input'!E$7&amp;" and "&amp;'Worksheet V, Qual Lines'!M2&amp;", Line "&amp;'Worksheet V, Qual Lines'!A29&amp;", Column "&amp;'Worksheet V, Qual Lines'!L7</f>
        <v>Worksheet J, Line 116, Columns D and E and Worksheet V, Line 21, Column L</v>
      </c>
      <c r="E40" s="116">
        <f>'Worksheet J, Plant Input'!O115</f>
        <v>705179.80999999994</v>
      </c>
      <c r="F40" s="116">
        <f>'Worksheet J, Plant Input'!P115</f>
        <v>705179.80999999994</v>
      </c>
      <c r="G40" s="89">
        <f t="shared" si="2"/>
        <v>705179.80999999994</v>
      </c>
      <c r="H40" s="4" t="s">
        <v>184</v>
      </c>
      <c r="I40" s="112" t="s">
        <v>597</v>
      </c>
      <c r="J40" s="9">
        <f>'Worksheet V, Qual Lines'!L29</f>
        <v>86554.055000000008</v>
      </c>
    </row>
    <row r="41" spans="1:11">
      <c r="A41" s="507">
        <f t="shared" si="0"/>
        <v>33</v>
      </c>
      <c r="B41" s="130">
        <v>108.6</v>
      </c>
      <c r="C41" s="8" t="s">
        <v>415</v>
      </c>
      <c r="D41" s="3" t="str">
        <f>'Worksheet J, Plant Input'!$AB$2&amp;", Line "&amp;'Worksheet J, Plant Input'!$A$115&amp;", Columns "&amp;'Worksheet J, Plant Input'!S$7&amp;" and "&amp;'Worksheet J, Plant Input'!T$7</f>
        <v>Worksheet J, Line 106, Columns S and T</v>
      </c>
      <c r="E41" s="116">
        <f>'Worksheet J, Plant Input'!S115</f>
        <v>0</v>
      </c>
      <c r="F41" s="116">
        <f>'Worksheet J, Plant Input'!T115</f>
        <v>0</v>
      </c>
      <c r="G41" s="89">
        <f t="shared" si="2"/>
        <v>0</v>
      </c>
      <c r="H41" s="91" t="s">
        <v>24</v>
      </c>
      <c r="I41" s="112">
        <f>'Worksheet E, Alloc. Factor'!G41</f>
        <v>0</v>
      </c>
      <c r="J41" s="9">
        <f t="shared" si="3"/>
        <v>0</v>
      </c>
    </row>
    <row r="42" spans="1:11">
      <c r="A42" s="507">
        <f t="shared" si="0"/>
        <v>34</v>
      </c>
      <c r="B42" s="130">
        <v>108.7</v>
      </c>
      <c r="C42" s="2" t="s">
        <v>416</v>
      </c>
      <c r="D42" s="3" t="str">
        <f>'Worksheet J, Plant Input'!$AB$2&amp;", Line "&amp;'Worksheet J, Plant Input'!$A$115&amp;", Columns "&amp;'Worksheet J, Plant Input'!U$7&amp;" and "&amp;'Worksheet J, Plant Input'!V$7</f>
        <v>Worksheet J, Line 106, Columns U and V</v>
      </c>
      <c r="E42" s="116">
        <f>'Worksheet J, Plant Input'!U115</f>
        <v>825818.62</v>
      </c>
      <c r="F42" s="116">
        <f>'Worksheet J, Plant Input'!V115</f>
        <v>941303.83</v>
      </c>
      <c r="G42" s="89">
        <f t="shared" si="2"/>
        <v>883561.22499999998</v>
      </c>
      <c r="H42" s="91" t="s">
        <v>190</v>
      </c>
      <c r="I42" s="112">
        <f>'Worksheet E, Alloc. Factor'!G25</f>
        <v>0.7431244306894963</v>
      </c>
      <c r="J42" s="9">
        <f t="shared" si="3"/>
        <v>656595.93230743892</v>
      </c>
    </row>
    <row r="43" spans="1:11">
      <c r="A43" s="507">
        <f t="shared" si="0"/>
        <v>35</v>
      </c>
      <c r="B43" s="130">
        <v>108.8</v>
      </c>
      <c r="C43" s="2" t="s">
        <v>138</v>
      </c>
      <c r="D43" s="3" t="str">
        <f>'Worksheet J, Plant Input'!$AB$2&amp;", Line "&amp;'Worksheet J, Plant Input'!$A$115&amp;", Columns "&amp;'Worksheet J, Plant Input'!W$7&amp;" and "&amp;'Worksheet J, Plant Input'!X$7</f>
        <v>Worksheet J, Line 106, Columns W and X</v>
      </c>
      <c r="E43" s="116">
        <f>'Worksheet J, Plant Input'!W115</f>
        <v>0</v>
      </c>
      <c r="F43" s="116">
        <f>'Worksheet J, Plant Input'!X115</f>
        <v>0</v>
      </c>
      <c r="G43" s="89">
        <f t="shared" si="2"/>
        <v>0</v>
      </c>
      <c r="H43" s="91" t="s">
        <v>190</v>
      </c>
      <c r="I43" s="112">
        <f>'Worksheet E, Alloc. Factor'!$G$25</f>
        <v>0.7431244306894963</v>
      </c>
      <c r="J43" s="9">
        <f t="shared" si="3"/>
        <v>0</v>
      </c>
    </row>
    <row r="44" spans="1:11">
      <c r="A44" s="507">
        <f t="shared" si="0"/>
        <v>36</v>
      </c>
      <c r="B44" s="14">
        <v>111</v>
      </c>
      <c r="C44" s="2" t="s">
        <v>139</v>
      </c>
      <c r="D44" s="3" t="str">
        <f>'Worksheet J, Plant Input'!$AB$2&amp;", Line "&amp;'Worksheet J, Plant Input'!$A$115&amp;", Columns "&amp;'Worksheet J, Plant Input'!Y$7&amp;" and "&amp;'Worksheet J, Plant Input'!Z$7</f>
        <v>Worksheet J, Line 106, Columns Y and Z</v>
      </c>
      <c r="E44" s="116">
        <f>'Worksheet J, Plant Input'!Y115</f>
        <v>0</v>
      </c>
      <c r="F44" s="116">
        <f>'Worksheet J, Plant Input'!Z115</f>
        <v>0</v>
      </c>
      <c r="G44" s="89">
        <f t="shared" si="2"/>
        <v>0</v>
      </c>
      <c r="H44" s="91" t="s">
        <v>190</v>
      </c>
      <c r="I44" s="112">
        <f>'Worksheet E, Alloc. Factor'!$G$25</f>
        <v>0.7431244306894963</v>
      </c>
      <c r="J44" s="9">
        <f t="shared" si="3"/>
        <v>0</v>
      </c>
    </row>
    <row r="45" spans="1:11">
      <c r="A45" s="507">
        <f t="shared" si="0"/>
        <v>37</v>
      </c>
      <c r="B45" s="7"/>
      <c r="C45" s="2" t="s">
        <v>69</v>
      </c>
      <c r="D45" s="3" t="s">
        <v>65</v>
      </c>
      <c r="E45" s="11">
        <f>SUM(E35,E38:E44)</f>
        <v>14990619.699999999</v>
      </c>
      <c r="F45" s="11">
        <f>SUM(F35,F38:F44)</f>
        <v>15330291.16</v>
      </c>
      <c r="G45" s="11">
        <f>SUM(G35,G38:G44)</f>
        <v>15160455.43</v>
      </c>
      <c r="H45" s="4"/>
      <c r="I45" s="261" t="s">
        <v>0</v>
      </c>
      <c r="J45" s="11">
        <f>SUM(J35,J38:J44)</f>
        <v>9674534.6362309307</v>
      </c>
    </row>
    <row r="46" spans="1:11">
      <c r="A46" s="507">
        <f t="shared" si="0"/>
        <v>38</v>
      </c>
      <c r="B46" s="7"/>
      <c r="D46" s="3"/>
      <c r="E46" s="3"/>
      <c r="F46" s="3"/>
      <c r="G46" s="9"/>
      <c r="H46" s="9"/>
      <c r="I46" s="153"/>
      <c r="J46" s="119"/>
    </row>
    <row r="47" spans="1:11" ht="15">
      <c r="A47" s="507">
        <f t="shared" si="0"/>
        <v>39</v>
      </c>
      <c r="B47" s="7"/>
      <c r="C47" s="1" t="s">
        <v>70</v>
      </c>
      <c r="D47" s="3" t="s">
        <v>0</v>
      </c>
      <c r="E47" s="3"/>
      <c r="F47" s="3"/>
      <c r="G47" s="9"/>
      <c r="H47" s="4"/>
      <c r="I47" s="112"/>
      <c r="J47" s="9"/>
    </row>
    <row r="48" spans="1:11">
      <c r="A48" s="507">
        <f t="shared" si="0"/>
        <v>40</v>
      </c>
      <c r="B48" s="7"/>
      <c r="C48" s="2" t="s">
        <v>71</v>
      </c>
      <c r="D48" s="3" t="str">
        <f>"Line "&amp;A10</f>
        <v>Line 2</v>
      </c>
      <c r="E48" s="11">
        <f>E10</f>
        <v>0</v>
      </c>
      <c r="F48" s="11">
        <f>F10</f>
        <v>0</v>
      </c>
      <c r="G48" s="89">
        <f t="shared" ref="G48:G54" si="4">SUM(E48:F48)/2</f>
        <v>0</v>
      </c>
      <c r="I48" s="151"/>
      <c r="J48" s="11">
        <f>J10</f>
        <v>0</v>
      </c>
      <c r="K48" s="19" t="s">
        <v>0</v>
      </c>
    </row>
    <row r="49" spans="1:10">
      <c r="A49" s="507">
        <f t="shared" si="0"/>
        <v>41</v>
      </c>
      <c r="B49" s="7"/>
      <c r="C49" s="2" t="s">
        <v>72</v>
      </c>
      <c r="D49" s="3" t="str">
        <f>"Line "&amp;A12&amp;" - Line "&amp;A35</f>
        <v>Line 4 - Line 27</v>
      </c>
      <c r="E49" s="11">
        <f>E12-E35</f>
        <v>0</v>
      </c>
      <c r="F49" s="11">
        <f>F12-F35</f>
        <v>0</v>
      </c>
      <c r="G49" s="89">
        <f>SUM(E49:F49)/2</f>
        <v>0</v>
      </c>
      <c r="H49" s="106"/>
      <c r="I49" s="151"/>
      <c r="J49" s="11">
        <f>J12-J35</f>
        <v>0</v>
      </c>
    </row>
    <row r="50" spans="1:10">
      <c r="A50" s="507">
        <f t="shared" si="0"/>
        <v>42</v>
      </c>
      <c r="B50" s="7"/>
      <c r="C50" s="2" t="s">
        <v>73</v>
      </c>
      <c r="D50" s="3" t="str">
        <f>"Line "&amp;A20&amp;" - Line "&amp;A38&amp;" thru "&amp;A40</f>
        <v>Line 12 - Line 30 thru 32</v>
      </c>
      <c r="E50" s="11">
        <f>E20-SUM(E38:E40)</f>
        <v>3793239.7700000014</v>
      </c>
      <c r="F50" s="11">
        <f>F20-SUM(F38:F40)</f>
        <v>4535515.99</v>
      </c>
      <c r="G50" s="89">
        <f>SUM(E50:F50)/2</f>
        <v>4164377.8800000008</v>
      </c>
      <c r="I50" s="151"/>
      <c r="J50" s="11">
        <f>J20-SUM(J38:J40)</f>
        <v>4248738.6843986139</v>
      </c>
    </row>
    <row r="51" spans="1:10">
      <c r="A51" s="507">
        <f t="shared" si="0"/>
        <v>43</v>
      </c>
      <c r="B51" s="7"/>
      <c r="C51" s="2" t="s">
        <v>74</v>
      </c>
      <c r="D51" s="3" t="str">
        <f>"Line "&amp;A22&amp;" - Line "&amp;A41</f>
        <v>Line 14 - Line 33</v>
      </c>
      <c r="E51" s="11">
        <f>E22-E41</f>
        <v>0</v>
      </c>
      <c r="F51" s="11">
        <f>F22-F41</f>
        <v>0</v>
      </c>
      <c r="G51" s="89">
        <f t="shared" si="4"/>
        <v>0</v>
      </c>
      <c r="I51" s="151"/>
      <c r="J51" s="89">
        <f>J22-J41</f>
        <v>0</v>
      </c>
    </row>
    <row r="52" spans="1:10">
      <c r="A52" s="507">
        <f t="shared" si="0"/>
        <v>44</v>
      </c>
      <c r="B52" s="7"/>
      <c r="C52" s="2" t="s">
        <v>75</v>
      </c>
      <c r="D52" s="253" t="str">
        <f>"Line "&amp;A25&amp;" - Line "&amp;A42</f>
        <v>Line 17 - Line 34</v>
      </c>
      <c r="E52" s="11">
        <f>E25-E42</f>
        <v>787293.71000000008</v>
      </c>
      <c r="F52" s="11">
        <f>F25-F42</f>
        <v>722103.17</v>
      </c>
      <c r="G52" s="89">
        <f t="shared" si="4"/>
        <v>754698.44000000006</v>
      </c>
      <c r="I52" s="151"/>
      <c r="J52" s="11">
        <f>J25-J42</f>
        <v>560834.84856725112</v>
      </c>
    </row>
    <row r="53" spans="1:10">
      <c r="A53" s="507">
        <f t="shared" si="0"/>
        <v>45</v>
      </c>
      <c r="B53" s="7"/>
      <c r="C53" s="2" t="s">
        <v>76</v>
      </c>
      <c r="D53" s="3" t="str">
        <f>"Line "&amp;A30</f>
        <v>Line 22</v>
      </c>
      <c r="E53" s="11">
        <f>E30</f>
        <v>0</v>
      </c>
      <c r="F53" s="11">
        <f>F30</f>
        <v>0</v>
      </c>
      <c r="G53" s="89">
        <f t="shared" si="4"/>
        <v>0</v>
      </c>
      <c r="I53" s="151"/>
      <c r="J53" s="11">
        <f>J30</f>
        <v>0</v>
      </c>
    </row>
    <row r="54" spans="1:10">
      <c r="A54" s="507">
        <f t="shared" si="0"/>
        <v>46</v>
      </c>
      <c r="B54" s="7"/>
      <c r="C54" s="2" t="s">
        <v>210</v>
      </c>
      <c r="D54" s="3" t="str">
        <f>" - Line "&amp;A$43</f>
        <v xml:space="preserve"> - Line 35</v>
      </c>
      <c r="E54" s="11">
        <f>-E43</f>
        <v>0</v>
      </c>
      <c r="F54" s="11">
        <f>-F43</f>
        <v>0</v>
      </c>
      <c r="G54" s="89">
        <f t="shared" si="4"/>
        <v>0</v>
      </c>
      <c r="I54" s="151"/>
      <c r="J54" s="11">
        <f>-J43</f>
        <v>0</v>
      </c>
    </row>
    <row r="55" spans="1:10">
      <c r="A55" s="507">
        <f t="shared" si="0"/>
        <v>47</v>
      </c>
      <c r="B55" s="7"/>
      <c r="C55" s="2" t="s">
        <v>70</v>
      </c>
      <c r="D55" s="3" t="s">
        <v>30</v>
      </c>
      <c r="E55" s="11">
        <f>SUM(E48:E54)</f>
        <v>4580533.4800000014</v>
      </c>
      <c r="F55" s="11">
        <f>SUM(F48:F54)</f>
        <v>5257619.16</v>
      </c>
      <c r="G55" s="11">
        <f>SUM(G48:G54)</f>
        <v>4919076.3200000012</v>
      </c>
      <c r="I55" s="151"/>
      <c r="J55" s="11">
        <f>SUM(J48:J54)</f>
        <v>4809573.532965865</v>
      </c>
    </row>
    <row r="56" spans="1:10">
      <c r="A56" s="507">
        <f t="shared" si="0"/>
        <v>48</v>
      </c>
      <c r="B56" s="7"/>
      <c r="C56" s="10"/>
      <c r="D56" s="3"/>
      <c r="E56" s="3"/>
      <c r="F56" s="7"/>
      <c r="G56" s="9"/>
      <c r="I56" s="151"/>
      <c r="J56" s="9"/>
    </row>
    <row r="57" spans="1:10" ht="15">
      <c r="A57" s="507">
        <f t="shared" si="0"/>
        <v>49</v>
      </c>
      <c r="B57" s="7"/>
      <c r="C57" s="74" t="s">
        <v>77</v>
      </c>
      <c r="D57" s="3"/>
      <c r="E57" s="3"/>
      <c r="F57" s="11"/>
      <c r="G57" s="9"/>
      <c r="I57" s="151"/>
      <c r="J57" s="9"/>
    </row>
    <row r="58" spans="1:10">
      <c r="A58" s="507">
        <f t="shared" si="0"/>
        <v>50</v>
      </c>
      <c r="B58" s="7"/>
      <c r="C58" s="2" t="s">
        <v>377</v>
      </c>
      <c r="D58" s="3" t="str">
        <f>"Line "&amp;A$29</f>
        <v>Line 21</v>
      </c>
      <c r="E58" s="11">
        <f>E29</f>
        <v>0</v>
      </c>
      <c r="F58" s="11">
        <f>F29</f>
        <v>0</v>
      </c>
      <c r="G58" s="11">
        <f>G29</f>
        <v>0</v>
      </c>
      <c r="I58" s="151"/>
      <c r="J58" s="11">
        <f>J29</f>
        <v>0</v>
      </c>
    </row>
    <row r="59" spans="1:10">
      <c r="A59" s="507">
        <f t="shared" si="0"/>
        <v>51</v>
      </c>
      <c r="B59" s="7"/>
      <c r="C59" s="2" t="s">
        <v>63</v>
      </c>
      <c r="D59" s="3" t="str">
        <f>"Line "&amp;A$31</f>
        <v>Line 23</v>
      </c>
      <c r="E59" s="11">
        <f>E31</f>
        <v>0</v>
      </c>
      <c r="F59" s="11">
        <f>F31</f>
        <v>0</v>
      </c>
      <c r="G59" s="11">
        <f>G31</f>
        <v>0</v>
      </c>
      <c r="H59" s="4" t="s">
        <v>184</v>
      </c>
      <c r="I59" s="151" t="s">
        <v>410</v>
      </c>
      <c r="J59" s="11">
        <f>J31</f>
        <v>0</v>
      </c>
    </row>
    <row r="60" spans="1:10" ht="15">
      <c r="A60" s="507">
        <f t="shared" si="0"/>
        <v>52</v>
      </c>
      <c r="B60" s="7"/>
      <c r="C60" s="17"/>
      <c r="D60" s="3"/>
      <c r="E60" s="3"/>
      <c r="F60" s="11"/>
      <c r="G60" s="9"/>
      <c r="I60" s="151"/>
      <c r="J60" s="9"/>
    </row>
    <row r="61" spans="1:10" ht="15">
      <c r="A61" s="507">
        <f t="shared" si="0"/>
        <v>53</v>
      </c>
      <c r="B61" s="7"/>
      <c r="C61" s="1" t="s">
        <v>78</v>
      </c>
      <c r="D61" s="3"/>
      <c r="E61" s="3"/>
      <c r="F61" s="3"/>
      <c r="I61" s="151"/>
    </row>
    <row r="62" spans="1:10">
      <c r="A62" s="507">
        <f t="shared" si="0"/>
        <v>54</v>
      </c>
      <c r="B62" s="7"/>
      <c r="C62" s="10" t="s">
        <v>79</v>
      </c>
      <c r="D62" s="3" t="str">
        <f>'Worksheet B, Expenses'!J2&amp;", Line "&amp;'Worksheet B, Expenses'!A36&amp;", Columns "&amp;'Worksheet B, Expenses'!E7&amp;" and "&amp;'Worksheet B, Expenses'!H7</f>
        <v>Worksheet B, Line 28, Columns E and H</v>
      </c>
      <c r="E62" s="3"/>
      <c r="F62" s="3"/>
      <c r="G62" s="9">
        <f>'Worksheet B, Expenses'!E36</f>
        <v>6289477.6351999994</v>
      </c>
      <c r="I62" s="151"/>
      <c r="J62" s="9">
        <f>'Worksheet B, Expenses'!H36</f>
        <v>4645590.8317778762</v>
      </c>
    </row>
    <row r="63" spans="1:10">
      <c r="A63" s="507">
        <f t="shared" si="0"/>
        <v>55</v>
      </c>
      <c r="B63" s="7"/>
      <c r="C63" s="10" t="s">
        <v>80</v>
      </c>
      <c r="D63" s="3" t="str">
        <f>CONCATENATE('Worksheet F, Inputs'!$H$1,", Line ",'Worksheet F, Inputs'!A9," Col ",'Worksheet F, Inputs'!$G$7)</f>
        <v xml:space="preserve">Worksheet F, Line 1 Col </v>
      </c>
      <c r="E63" s="3"/>
      <c r="F63" s="3"/>
      <c r="G63" s="12">
        <f>'Worksheet F, Inputs'!$F9</f>
        <v>45</v>
      </c>
      <c r="H63" s="21"/>
      <c r="I63" s="151"/>
      <c r="J63" s="12">
        <f>'Worksheet F, Inputs'!$F9</f>
        <v>45</v>
      </c>
    </row>
    <row r="64" spans="1:10">
      <c r="A64" s="507">
        <f t="shared" si="0"/>
        <v>56</v>
      </c>
      <c r="B64" s="7"/>
      <c r="C64" s="10" t="s">
        <v>78</v>
      </c>
      <c r="D64" s="3" t="str">
        <f>"Line "&amp;A62&amp;" * Line "&amp;A63&amp;" / 365"</f>
        <v>Line 54 * Line 55 / 365</v>
      </c>
      <c r="E64" s="3"/>
      <c r="F64" s="3"/>
      <c r="G64" s="25">
        <f>G62*G63/365</f>
        <v>775415.05091506848</v>
      </c>
      <c r="H64" s="4"/>
      <c r="I64" s="112"/>
      <c r="J64" s="9">
        <f>J62*J63/365</f>
        <v>572744.07515069703</v>
      </c>
    </row>
    <row r="65" spans="1:10">
      <c r="A65" s="507">
        <f t="shared" si="0"/>
        <v>57</v>
      </c>
      <c r="B65" s="7"/>
      <c r="C65" s="10"/>
      <c r="D65" s="3"/>
      <c r="E65" s="3"/>
      <c r="F65" s="3"/>
      <c r="G65" s="9"/>
      <c r="I65" s="151"/>
      <c r="J65" s="9"/>
    </row>
    <row r="66" spans="1:10">
      <c r="A66" s="507">
        <f t="shared" si="0"/>
        <v>58</v>
      </c>
      <c r="B66" s="14">
        <v>165</v>
      </c>
      <c r="C66" s="10" t="s">
        <v>81</v>
      </c>
      <c r="D66" s="3" t="str">
        <f>'Worksheet F, Inputs'!$H$1&amp;", Line "&amp;'Worksheet F, Inputs'!A49&amp;", Columns "&amp;'Worksheet F, Inputs'!$D$7&amp;" and "&amp;'Worksheet F, Inputs'!$E$7</f>
        <v>Worksheet F, Line 41, Columns D and E</v>
      </c>
      <c r="E66" s="9">
        <f>'Worksheet F, Inputs'!D49</f>
        <v>357395.58</v>
      </c>
      <c r="F66" s="9">
        <f>'Worksheet F, Inputs'!E49</f>
        <v>346986</v>
      </c>
      <c r="G66" s="25">
        <f>SUM(E66:F66)/2</f>
        <v>352190.79000000004</v>
      </c>
      <c r="H66" s="4" t="str">
        <f>'Worksheet E, Alloc. Factor'!B$39</f>
        <v>T-Plant</v>
      </c>
      <c r="I66" s="112">
        <f>'Worksheet E, Alloc. Factor'!G39</f>
        <v>0.72133694896529621</v>
      </c>
      <c r="J66" s="9">
        <f>I66*G66</f>
        <v>254048.22991227737</v>
      </c>
    </row>
    <row r="67" spans="1:10">
      <c r="A67" s="507">
        <f t="shared" si="0"/>
        <v>59</v>
      </c>
      <c r="B67" s="14"/>
      <c r="C67" s="10"/>
      <c r="D67" s="3"/>
      <c r="E67" s="3"/>
      <c r="F67" s="3"/>
      <c r="G67" s="9"/>
      <c r="H67" s="4"/>
      <c r="I67" s="112"/>
      <c r="J67" s="9"/>
    </row>
    <row r="68" spans="1:10">
      <c r="A68" s="507">
        <f t="shared" si="0"/>
        <v>60</v>
      </c>
      <c r="B68" s="7"/>
      <c r="C68" s="10" t="s">
        <v>82</v>
      </c>
      <c r="D68" s="3" t="str">
        <f>'Worksheet F, Inputs'!$H$1&amp;", Line "&amp;'Worksheet F, Inputs'!A48&amp;", Columns "&amp;'Worksheet F, Inputs'!$D$7&amp;" and "&amp;'Worksheet F, Inputs'!$E$7</f>
        <v>Worksheet F, Line 40, Columns D and E</v>
      </c>
      <c r="E68" s="120">
        <f>'Worksheet F, Inputs'!D48</f>
        <v>90903.26</v>
      </c>
      <c r="F68" s="120">
        <f>'Worksheet F, Inputs'!E48</f>
        <v>96505</v>
      </c>
      <c r="G68" s="9">
        <f>SUM(E68:F68)/2</f>
        <v>93704.13</v>
      </c>
      <c r="H68" s="4" t="str">
        <f>'Worksheet E, Alloc. Factor'!B$39</f>
        <v>T-Plant</v>
      </c>
      <c r="I68" s="112">
        <f>'Worksheet E, Alloc. Factor'!G39</f>
        <v>0.72133694896529621</v>
      </c>
      <c r="J68" s="120">
        <f>I68*G68</f>
        <v>67592.251239647478</v>
      </c>
    </row>
    <row r="69" spans="1:10">
      <c r="A69" s="507">
        <f t="shared" si="0"/>
        <v>61</v>
      </c>
      <c r="B69" s="7"/>
      <c r="C69" s="10"/>
      <c r="D69" s="3"/>
      <c r="E69" s="120"/>
      <c r="F69" s="120"/>
      <c r="G69" s="120"/>
      <c r="H69" s="4"/>
      <c r="I69" s="112"/>
      <c r="J69" s="120"/>
    </row>
    <row r="70" spans="1:10">
      <c r="A70" s="507">
        <f t="shared" si="0"/>
        <v>62</v>
      </c>
      <c r="B70" s="7"/>
      <c r="C70" s="10" t="s">
        <v>83</v>
      </c>
      <c r="D70" s="3" t="s">
        <v>40</v>
      </c>
      <c r="E70" s="3"/>
      <c r="F70" s="9"/>
      <c r="G70" s="9">
        <f>SUM(G58:G59,G55,G64,G66,G68)</f>
        <v>6140386.2909150701</v>
      </c>
      <c r="I70" s="151"/>
      <c r="J70" s="9">
        <f>SUM(J58:J59,J55,J64,J66,J68)</f>
        <v>5703958.089268486</v>
      </c>
    </row>
    <row r="71" spans="1:10">
      <c r="A71" s="507">
        <f t="shared" si="0"/>
        <v>63</v>
      </c>
    </row>
    <row r="72" spans="1:10">
      <c r="A72" s="507">
        <f t="shared" si="0"/>
        <v>64</v>
      </c>
      <c r="B72" s="118" t="s">
        <v>192</v>
      </c>
      <c r="J72" s="2" t="s">
        <v>0</v>
      </c>
    </row>
    <row r="73" spans="1:10">
      <c r="A73" s="507">
        <f t="shared" si="0"/>
        <v>65</v>
      </c>
      <c r="J73" s="87" t="s">
        <v>0</v>
      </c>
    </row>
  </sheetData>
  <printOptions horizontalCentered="1"/>
  <pageMargins left="0.7" right="0.7" top="0.75" bottom="0.75" header="0.3" footer="0.3"/>
  <pageSetup scale="52" fitToHeight="0" orientation="landscape" horizontalDpi="1200" verticalDpi="1200" r:id="rId1"/>
  <headerFooter>
    <oddHeader>&amp;RPage &amp;P
Worksheet A</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2:J55"/>
  <sheetViews>
    <sheetView zoomScaleNormal="100" zoomScalePageLayoutView="80" workbookViewId="0">
      <pane xSplit="1" ySplit="8" topLeftCell="B9" activePane="bottomRight" state="frozen"/>
      <selection activeCell="J17" sqref="J17"/>
      <selection pane="topRight" activeCell="J17" sqref="J17"/>
      <selection pane="bottomLeft" activeCell="J17" sqref="J17"/>
      <selection pane="bottomRight" activeCell="B9" sqref="B9"/>
    </sheetView>
  </sheetViews>
  <sheetFormatPr defaultColWidth="9.125" defaultRowHeight="14.25"/>
  <cols>
    <col min="1" max="1" width="5.5" style="2" customWidth="1"/>
    <col min="2" max="2" width="10.625" style="2" customWidth="1"/>
    <col min="3" max="3" width="47.125" style="2" customWidth="1"/>
    <col min="4" max="4" width="43" style="2" bestFit="1" customWidth="1"/>
    <col min="5" max="5" width="15" style="2" customWidth="1"/>
    <col min="6" max="6" width="22.625" style="2" customWidth="1"/>
    <col min="7" max="7" width="14.375" style="2" customWidth="1"/>
    <col min="8" max="8" width="19.125" style="2" customWidth="1"/>
    <col min="9" max="16384" width="9.125" style="2"/>
  </cols>
  <sheetData>
    <row r="2" spans="1:10">
      <c r="J2" s="72" t="s">
        <v>196</v>
      </c>
    </row>
    <row r="3" spans="1:10" ht="18">
      <c r="A3" s="123" t="str">
        <f>Index!A3</f>
        <v>Upper Missouri Power Cooperative</v>
      </c>
    </row>
    <row r="4" spans="1:10" ht="15.75">
      <c r="A4" s="451" t="s">
        <v>84</v>
      </c>
    </row>
    <row r="5" spans="1:10" ht="15.75">
      <c r="A5" s="452" t="str">
        <f>Index!A5</f>
        <v>Projected ATRR for Rate Year 2026</v>
      </c>
    </row>
    <row r="7" spans="1:10" ht="15">
      <c r="A7" s="16" t="s">
        <v>2</v>
      </c>
      <c r="B7" s="16" t="s">
        <v>3</v>
      </c>
      <c r="C7" s="16" t="s">
        <v>4</v>
      </c>
      <c r="D7" s="16" t="s">
        <v>8</v>
      </c>
      <c r="E7" s="16" t="s">
        <v>9</v>
      </c>
      <c r="F7" s="16" t="s">
        <v>10</v>
      </c>
      <c r="G7" s="16" t="s">
        <v>11</v>
      </c>
      <c r="H7" s="16" t="s">
        <v>12</v>
      </c>
    </row>
    <row r="8" spans="1:10" ht="42.75" customHeight="1" thickBot="1">
      <c r="A8" s="412" t="s">
        <v>15</v>
      </c>
      <c r="B8" s="412" t="s">
        <v>130</v>
      </c>
      <c r="C8" s="412" t="s">
        <v>6</v>
      </c>
      <c r="D8" s="412" t="s">
        <v>16</v>
      </c>
      <c r="E8" s="412" t="s">
        <v>17</v>
      </c>
      <c r="F8" s="412" t="s">
        <v>18</v>
      </c>
      <c r="G8" s="412" t="s">
        <v>19</v>
      </c>
      <c r="H8" s="412" t="s">
        <v>45</v>
      </c>
    </row>
    <row r="9" spans="1:10">
      <c r="A9" s="507">
        <v>1</v>
      </c>
      <c r="B9" s="370"/>
      <c r="C9" s="107" t="s">
        <v>85</v>
      </c>
      <c r="D9" s="107"/>
      <c r="E9" s="51"/>
      <c r="H9" s="108"/>
    </row>
    <row r="10" spans="1:10" ht="15">
      <c r="A10" s="507">
        <f>A9+1</f>
        <v>2</v>
      </c>
      <c r="B10" s="370"/>
      <c r="C10" s="107"/>
      <c r="D10" s="107"/>
      <c r="E10" s="109"/>
      <c r="H10" s="108"/>
    </row>
    <row r="11" spans="1:10" ht="15">
      <c r="A11" s="507">
        <f t="shared" ref="A11:A55" si="0">A10+1</f>
        <v>3</v>
      </c>
      <c r="B11" s="370"/>
      <c r="C11" s="237" t="s">
        <v>358</v>
      </c>
      <c r="E11" s="110"/>
      <c r="F11" s="4"/>
      <c r="G11" s="112"/>
      <c r="H11" s="110"/>
    </row>
    <row r="12" spans="1:10">
      <c r="A12" s="507">
        <f t="shared" si="0"/>
        <v>4</v>
      </c>
      <c r="B12" s="371"/>
      <c r="C12" s="21"/>
      <c r="E12" s="290"/>
      <c r="F12" s="4"/>
      <c r="G12" s="291"/>
      <c r="H12" s="290"/>
    </row>
    <row r="13" spans="1:10">
      <c r="A13" s="507">
        <f t="shared" si="0"/>
        <v>5</v>
      </c>
      <c r="B13" s="371">
        <v>561</v>
      </c>
      <c r="C13" s="21" t="s">
        <v>530</v>
      </c>
      <c r="D13" s="2" t="str">
        <f>CONCATENATE("Worksheet I, Line ",'Worksheet I, O&amp;M Input'!$A$55," Column ",'Worksheet I, O&amp;M Input'!G7)</f>
        <v>Worksheet I, Line 47 Column G</v>
      </c>
      <c r="E13" s="290">
        <f>'Worksheet I, O&amp;M Input'!G55</f>
        <v>0</v>
      </c>
      <c r="F13" s="4" t="s">
        <v>24</v>
      </c>
      <c r="G13" s="291">
        <f>'Worksheet E, Alloc. Factor'!$G$41</f>
        <v>0</v>
      </c>
      <c r="H13" s="290">
        <f>E13*G13</f>
        <v>0</v>
      </c>
    </row>
    <row r="14" spans="1:10">
      <c r="A14" s="507">
        <f t="shared" si="0"/>
        <v>6</v>
      </c>
      <c r="B14" s="371">
        <v>565</v>
      </c>
      <c r="C14" s="21" t="s">
        <v>533</v>
      </c>
      <c r="D14" s="2" t="str">
        <f>CONCATENATE("Worksheet I, Line ",'Worksheet I, O&amp;M Input'!$A$55," Column ",'Worksheet I, O&amp;M Input'!K7)</f>
        <v>Worksheet I, Line 47 Column K</v>
      </c>
      <c r="E14" s="290">
        <f>'Worksheet I, O&amp;M Input'!K55</f>
        <v>0</v>
      </c>
      <c r="F14" s="4" t="s">
        <v>24</v>
      </c>
      <c r="G14" s="291">
        <f>'Worksheet E, Alloc. Factor'!$G$41</f>
        <v>0</v>
      </c>
      <c r="H14" s="290">
        <f t="shared" ref="H14:H17" si="1">E14*G14</f>
        <v>0</v>
      </c>
    </row>
    <row r="15" spans="1:10" ht="28.5">
      <c r="A15" s="507">
        <f t="shared" si="0"/>
        <v>7</v>
      </c>
      <c r="B15" s="372" t="s">
        <v>532</v>
      </c>
      <c r="C15" s="21" t="s">
        <v>531</v>
      </c>
      <c r="D15" s="2" t="str">
        <f>CONCATENATE("Worksheet I, Line ",'Worksheet I, O&amp;M Input'!$A$55," Columns ",'Worksheet I, O&amp;M Input'!H7,", ", 'Worksheet I, O&amp;M Input'!O7,", and ", 'Worksheet I, O&amp;M Input'!P7)</f>
        <v>Worksheet I, Line 47 Columns H, O, and P</v>
      </c>
      <c r="E15" s="290">
        <f>'Worksheet I, O&amp;M Input'!H55+'Worksheet I, O&amp;M Input'!O55+'Worksheet I, O&amp;M Input'!P55</f>
        <v>2065954.0592000003</v>
      </c>
      <c r="F15" s="4" t="s">
        <v>50</v>
      </c>
      <c r="G15" s="291">
        <f>'Worksheet E, Alloc. Factor'!G30</f>
        <v>0.7431244306894963</v>
      </c>
      <c r="H15" s="290">
        <f t="shared" si="1"/>
        <v>1535260.934073654</v>
      </c>
    </row>
    <row r="16" spans="1:10" ht="28.5">
      <c r="A16" s="507">
        <f t="shared" si="0"/>
        <v>8</v>
      </c>
      <c r="B16" s="372" t="s">
        <v>534</v>
      </c>
      <c r="C16" s="21" t="s">
        <v>535</v>
      </c>
      <c r="D16" s="2" t="str">
        <f>CONCATENATE("Worksheet I, Line ",'Worksheet I, O&amp;M Input'!$A$55," Columns ",'Worksheet I, O&amp;M Input'!I7,", ", 'Worksheet I, O&amp;M Input'!J7,", ",'Worksheet I, O&amp;M Input'!Q7,", and ", 'Worksheet I, O&amp;M Input'!R7)</f>
        <v>Worksheet I, Line 47 Columns I, J, Q, and R</v>
      </c>
      <c r="E16" s="290">
        <f>'Worksheet I, O&amp;M Input'!I55+'Worksheet I, O&amp;M Input'!J55+'Worksheet I, O&amp;M Input'!Q55+'Worksheet I, O&amp;M Input'!R55</f>
        <v>0</v>
      </c>
      <c r="F16" s="4" t="s">
        <v>55</v>
      </c>
      <c r="G16" s="291">
        <f>'Worksheet E, Alloc. Factor'!G33</f>
        <v>0.12274037125272981</v>
      </c>
      <c r="H16" s="290">
        <f t="shared" si="1"/>
        <v>0</v>
      </c>
    </row>
    <row r="17" spans="1:8" ht="42.75">
      <c r="A17" s="507">
        <f t="shared" si="0"/>
        <v>9</v>
      </c>
      <c r="B17" s="372" t="s">
        <v>537</v>
      </c>
      <c r="C17" s="21" t="s">
        <v>536</v>
      </c>
      <c r="D17" s="2" t="str">
        <f>CONCATENATE("Worksheet I, Line ",'Worksheet I, O&amp;M Input'!$A$55," Columns ",'Worksheet I, O&amp;M Input'!F7,", ", 'Worksheet I, O&amp;M Input'!L7,", ",'Worksheet I, O&amp;M Input'!M7,", ",'Worksheet I, O&amp;M Input'!N7,", and ", 'Worksheet I, O&amp;M Input'!S7)</f>
        <v>Worksheet I, Line 47 Columns F, L, M, N, and S</v>
      </c>
      <c r="E17" s="290">
        <f>'Worksheet I, O&amp;M Input'!F55+'Worksheet I, O&amp;M Input'!L55+'Worksheet I, O&amp;M Input'!M55+'Worksheet I, O&amp;M Input'!N55+'Worksheet I, O&amp;M Input'!S55</f>
        <v>0</v>
      </c>
      <c r="F17" s="4" t="s">
        <v>68</v>
      </c>
      <c r="G17" s="291">
        <f>'Worksheet E, Alloc. Factor'!G36</f>
        <v>0.71940142345782787</v>
      </c>
      <c r="H17" s="290">
        <f t="shared" si="1"/>
        <v>0</v>
      </c>
    </row>
    <row r="18" spans="1:8">
      <c r="A18" s="507">
        <f t="shared" si="0"/>
        <v>10</v>
      </c>
      <c r="B18" s="371" t="s">
        <v>498</v>
      </c>
      <c r="C18" s="21" t="s">
        <v>593</v>
      </c>
      <c r="D18" s="2" t="str">
        <f>CONCATENATE("Worksheet I, Line ",'Worksheet I, O&amp;M Input'!$A$55," Columns ", 'Worksheet I, O&amp;M Input'!T7," and ", 'Worksheet I, O&amp;M Input'!U7)</f>
        <v>Worksheet I, Line 47 Columns T and U</v>
      </c>
      <c r="E18" s="290">
        <f>'Worksheet I, O&amp;M Input'!T55+'Worksheet I, O&amp;M Input'!U55</f>
        <v>0</v>
      </c>
      <c r="F18" s="4" t="s">
        <v>499</v>
      </c>
      <c r="G18" s="291" t="s">
        <v>500</v>
      </c>
      <c r="H18" s="290">
        <f>'Worksheet R, 575 576 Expense'!F15+'Worksheet R, 575 576 Expense'!F22</f>
        <v>0</v>
      </c>
    </row>
    <row r="19" spans="1:8">
      <c r="A19" s="507">
        <f t="shared" si="0"/>
        <v>11</v>
      </c>
      <c r="B19" s="4"/>
    </row>
    <row r="20" spans="1:8">
      <c r="A20" s="507">
        <f t="shared" si="0"/>
        <v>12</v>
      </c>
      <c r="B20" s="371"/>
      <c r="C20" s="21" t="s">
        <v>360</v>
      </c>
      <c r="D20" s="2" t="str">
        <f>'Worksheet F, Inputs'!$H$1&amp;", Line "&amp;'Worksheet F, Inputs'!A34&amp;", Column "&amp;'Worksheet F, Inputs'!$E$7</f>
        <v>Worksheet F, Line 26, Column E</v>
      </c>
      <c r="E20" s="290">
        <f>'Worksheet F, Inputs'!E34</f>
        <v>0</v>
      </c>
      <c r="F20" s="4" t="s">
        <v>24</v>
      </c>
      <c r="G20" s="291">
        <v>0</v>
      </c>
      <c r="H20" s="290">
        <f>E20*G20</f>
        <v>0</v>
      </c>
    </row>
    <row r="21" spans="1:8">
      <c r="A21" s="507">
        <f t="shared" si="0"/>
        <v>13</v>
      </c>
      <c r="B21" s="370"/>
      <c r="C21" s="21" t="s">
        <v>361</v>
      </c>
      <c r="D21" s="2" t="str">
        <f>'Worksheet F, Inputs'!$H$1&amp;", Line "&amp;'Worksheet F, Inputs'!A35&amp;", Column "&amp;'Worksheet F, Inputs'!$E$7</f>
        <v>Worksheet F, Line 27, Column E</v>
      </c>
      <c r="E21" s="110">
        <f>'Worksheet F, Inputs'!E35</f>
        <v>0</v>
      </c>
      <c r="F21" s="4" t="s">
        <v>24</v>
      </c>
      <c r="G21" s="112">
        <v>0</v>
      </c>
      <c r="H21" s="110">
        <f>E21*G21</f>
        <v>0</v>
      </c>
    </row>
    <row r="22" spans="1:8">
      <c r="A22" s="507">
        <f t="shared" si="0"/>
        <v>14</v>
      </c>
      <c r="B22" s="370"/>
      <c r="C22" s="2" t="s">
        <v>86</v>
      </c>
      <c r="D22" s="3" t="s">
        <v>28</v>
      </c>
      <c r="E22" s="9">
        <f>SUM(E12:E21)</f>
        <v>2065954.0592000003</v>
      </c>
      <c r="F22" s="111"/>
      <c r="G22" s="112"/>
      <c r="H22" s="9">
        <f>SUM(H12:H21)</f>
        <v>1535260.934073654</v>
      </c>
    </row>
    <row r="23" spans="1:8">
      <c r="A23" s="507">
        <f t="shared" si="0"/>
        <v>15</v>
      </c>
      <c r="B23" s="370"/>
      <c r="D23" s="4"/>
      <c r="E23" s="108"/>
      <c r="F23" s="111"/>
      <c r="G23" s="112"/>
      <c r="H23" s="113"/>
    </row>
    <row r="24" spans="1:8">
      <c r="A24" s="507">
        <f t="shared" si="0"/>
        <v>16</v>
      </c>
      <c r="B24" s="370" t="s">
        <v>87</v>
      </c>
      <c r="C24" s="2" t="s">
        <v>88</v>
      </c>
      <c r="D24" s="3" t="str">
        <f>'Worksheet F, Inputs'!$H$1&amp;", Line "&amp;'Worksheet F, Inputs'!A36&amp;", Column "&amp;'Worksheet F, Inputs'!$E$7&amp;" - Line "&amp;A25</f>
        <v>Worksheet F, Line 28, Column E - Line 17</v>
      </c>
      <c r="E24" s="50">
        <f>'Worksheet F, Inputs'!E36-E25</f>
        <v>0</v>
      </c>
      <c r="F24" s="4" t="s">
        <v>24</v>
      </c>
      <c r="G24" s="112">
        <f>'Worksheet E, Alloc. Factor'!$G$41</f>
        <v>0</v>
      </c>
      <c r="H24" s="110">
        <f>E24*G24</f>
        <v>0</v>
      </c>
    </row>
    <row r="25" spans="1:8">
      <c r="A25" s="507">
        <f t="shared" si="0"/>
        <v>17</v>
      </c>
      <c r="B25" s="370" t="s">
        <v>87</v>
      </c>
      <c r="C25" s="2" t="s">
        <v>315</v>
      </c>
      <c r="D25" s="3" t="str">
        <f>'Worksheet T, Customer Account.'!$O$2&amp;", Line "&amp;'Worksheet T, Customer Account.'!A20&amp;", Column "&amp;'Worksheet T, Customer Account.'!$E$9</f>
        <v>Worksheet T, Line 10, Column E</v>
      </c>
      <c r="E25" s="50">
        <f>'Worksheet T, Customer Account.'!E20</f>
        <v>0</v>
      </c>
      <c r="F25" s="4" t="s">
        <v>184</v>
      </c>
      <c r="G25" s="112" t="s">
        <v>505</v>
      </c>
      <c r="H25" s="110">
        <f>'Worksheet T, Customer Account.'!E20</f>
        <v>0</v>
      </c>
    </row>
    <row r="26" spans="1:8">
      <c r="A26" s="507">
        <f t="shared" si="0"/>
        <v>18</v>
      </c>
      <c r="B26" s="370" t="s">
        <v>89</v>
      </c>
      <c r="C26" s="2" t="s">
        <v>90</v>
      </c>
      <c r="D26" s="3" t="str">
        <f>'Worksheet F, Inputs'!$H$1&amp;", Line "&amp;'Worksheet F, Inputs'!A37&amp;", Column "&amp;'Worksheet F, Inputs'!$E$7</f>
        <v>Worksheet F, Line 29, Column E</v>
      </c>
      <c r="E26" s="50">
        <f>'Worksheet F, Inputs'!E37</f>
        <v>38047</v>
      </c>
      <c r="F26" s="91" t="s">
        <v>24</v>
      </c>
      <c r="G26" s="112">
        <f>'Worksheet E, Alloc. Factor'!$G$41</f>
        <v>0</v>
      </c>
      <c r="H26" s="110">
        <f>E26*G26</f>
        <v>0</v>
      </c>
    </row>
    <row r="27" spans="1:8">
      <c r="A27" s="507">
        <f t="shared" si="0"/>
        <v>19</v>
      </c>
      <c r="B27" s="370" t="s">
        <v>91</v>
      </c>
      <c r="C27" s="2" t="s">
        <v>92</v>
      </c>
      <c r="D27" s="3" t="str">
        <f>'Worksheet F, Inputs'!$H$1&amp;", Line "&amp;'Worksheet F, Inputs'!A38&amp;", Column "&amp;'Worksheet F, Inputs'!$E$7</f>
        <v>Worksheet F, Line 30, Column E</v>
      </c>
      <c r="E27" s="50">
        <f>'Worksheet F, Inputs'!E38</f>
        <v>0</v>
      </c>
      <c r="F27" s="91" t="s">
        <v>24</v>
      </c>
      <c r="G27" s="112">
        <f>'Worksheet E, Alloc. Factor'!$G$41</f>
        <v>0</v>
      </c>
      <c r="H27" s="110">
        <f>E27*G27</f>
        <v>0</v>
      </c>
    </row>
    <row r="28" spans="1:8">
      <c r="A28" s="507">
        <f t="shared" si="0"/>
        <v>20</v>
      </c>
      <c r="B28" s="370"/>
      <c r="C28" s="2" t="s">
        <v>93</v>
      </c>
      <c r="D28" s="3" t="s">
        <v>28</v>
      </c>
      <c r="E28" s="50">
        <f>SUM(E24:E27)</f>
        <v>38047</v>
      </c>
      <c r="F28" s="111"/>
      <c r="G28" s="112"/>
      <c r="H28" s="114">
        <f>SUM(H24:H27)</f>
        <v>0</v>
      </c>
    </row>
    <row r="29" spans="1:8">
      <c r="A29" s="507">
        <f t="shared" si="0"/>
        <v>21</v>
      </c>
      <c r="B29" s="370"/>
      <c r="D29" s="4"/>
      <c r="E29" s="108"/>
      <c r="F29" s="111"/>
      <c r="G29" s="112"/>
      <c r="H29" s="113"/>
    </row>
    <row r="30" spans="1:8">
      <c r="A30" s="507">
        <f t="shared" si="0"/>
        <v>22</v>
      </c>
      <c r="B30" s="370"/>
      <c r="C30" s="107" t="s">
        <v>94</v>
      </c>
      <c r="D30" s="51" t="s">
        <v>0</v>
      </c>
      <c r="E30" s="9"/>
      <c r="F30" s="111"/>
      <c r="G30" s="112"/>
      <c r="H30" s="9"/>
    </row>
    <row r="31" spans="1:8">
      <c r="A31" s="507">
        <f t="shared" si="0"/>
        <v>23</v>
      </c>
      <c r="B31" s="370" t="s">
        <v>95</v>
      </c>
      <c r="C31" s="2" t="s">
        <v>96</v>
      </c>
      <c r="D31" s="3" t="str">
        <f>'Worksheet F, Inputs'!H1&amp;", Line "&amp;'Worksheet F, Inputs'!A39&amp;", Column "&amp;'Worksheet F, Inputs'!E7&amp;" - Lines " &amp;A32&amp;" and "&amp;A33</f>
        <v>Worksheet F, Line 31, Column E - Lines 24 and 25</v>
      </c>
      <c r="E31" s="87">
        <f>'Worksheet F, Inputs'!E39-SUM(E32:E33)</f>
        <v>4185476.5759999999</v>
      </c>
      <c r="F31" s="91" t="s">
        <v>190</v>
      </c>
      <c r="G31" s="112">
        <f>'Worksheet E, Alloc. Factor'!G25</f>
        <v>0.7431244306894963</v>
      </c>
      <c r="H31" s="110">
        <f>G31*E31</f>
        <v>3110329.8977042222</v>
      </c>
    </row>
    <row r="32" spans="1:8">
      <c r="A32" s="507">
        <f t="shared" si="0"/>
        <v>24</v>
      </c>
      <c r="B32" s="370">
        <v>928</v>
      </c>
      <c r="C32" s="2" t="s">
        <v>97</v>
      </c>
      <c r="D32" s="2" t="str">
        <f>'Worksheet Q, Reg. &amp; Comm. Exp.'!$K$2&amp;", Line "&amp;'Worksheet Q, Reg. &amp; Comm. Exp.'!$A$17&amp;", Column "&amp;'Worksheet Q, Reg. &amp; Comm. Exp.'!$F$8</f>
        <v>Worksheet Q, Line 8, Column F</v>
      </c>
      <c r="E32" s="50">
        <f>'Worksheet Q, Reg. &amp; Comm. Exp.'!F17</f>
        <v>0</v>
      </c>
      <c r="F32" s="111" t="s">
        <v>26</v>
      </c>
      <c r="G32" s="112">
        <f>'Worksheet E, Alloc. Factor'!G42</f>
        <v>1</v>
      </c>
      <c r="H32" s="9">
        <f>E32*G32</f>
        <v>0</v>
      </c>
    </row>
    <row r="33" spans="1:8">
      <c r="A33" s="507">
        <f t="shared" si="0"/>
        <v>25</v>
      </c>
      <c r="B33" s="370">
        <v>928</v>
      </c>
      <c r="C33" s="2" t="s">
        <v>98</v>
      </c>
      <c r="D33" s="2" t="str">
        <f>'Worksheet Q, Reg. &amp; Comm. Exp.'!$K$2&amp;", Line "&amp;'Worksheet Q, Reg. &amp; Comm. Exp.'!$A$17&amp;", Column "&amp;'Worksheet Q, Reg. &amp; Comm. Exp.'!$E$8</f>
        <v>Worksheet Q, Line 8, Column E</v>
      </c>
      <c r="E33" s="50">
        <f>'Worksheet Q, Reg. &amp; Comm. Exp.'!E17</f>
        <v>0</v>
      </c>
      <c r="F33" s="111" t="s">
        <v>24</v>
      </c>
      <c r="G33" s="112">
        <f>'Worksheet E, Alloc. Factor'!G41</f>
        <v>0</v>
      </c>
      <c r="H33" s="9">
        <f>E33*G33</f>
        <v>0</v>
      </c>
    </row>
    <row r="34" spans="1:8">
      <c r="A34" s="507">
        <f t="shared" si="0"/>
        <v>26</v>
      </c>
      <c r="B34" s="370"/>
      <c r="C34" s="2" t="s">
        <v>99</v>
      </c>
      <c r="D34" s="3" t="s">
        <v>28</v>
      </c>
      <c r="E34" s="9">
        <f>SUM(E31,E32:E33)</f>
        <v>4185476.5759999999</v>
      </c>
      <c r="F34" s="111"/>
      <c r="G34" s="112"/>
      <c r="H34" s="9">
        <f>SUM(H31:H33)</f>
        <v>3110329.8977042222</v>
      </c>
    </row>
    <row r="35" spans="1:8">
      <c r="A35" s="507">
        <f t="shared" si="0"/>
        <v>27</v>
      </c>
      <c r="B35" s="370"/>
      <c r="E35" s="87"/>
      <c r="F35" s="4"/>
      <c r="G35" s="151"/>
      <c r="H35" s="9"/>
    </row>
    <row r="36" spans="1:8">
      <c r="A36" s="507">
        <f t="shared" si="0"/>
        <v>28</v>
      </c>
      <c r="B36" s="370"/>
      <c r="C36" s="2" t="s">
        <v>100</v>
      </c>
      <c r="D36" s="2" t="str">
        <f>CONCATENATE("Line ",A22," + Line ", A28," + Line ",A34)</f>
        <v>Line 14 + Line 20 + Line 26</v>
      </c>
      <c r="E36" s="9">
        <f>E22+E28+E34</f>
        <v>6289477.6351999994</v>
      </c>
      <c r="F36" s="4"/>
      <c r="G36" s="151"/>
      <c r="H36" s="9">
        <f>H22+H28+H34</f>
        <v>4645590.8317778762</v>
      </c>
    </row>
    <row r="37" spans="1:8">
      <c r="A37" s="507">
        <f t="shared" si="0"/>
        <v>29</v>
      </c>
      <c r="B37" s="370"/>
      <c r="E37" s="87"/>
      <c r="F37" s="4"/>
      <c r="G37" s="151"/>
      <c r="H37" s="9"/>
    </row>
    <row r="38" spans="1:8">
      <c r="A38" s="507">
        <f t="shared" si="0"/>
        <v>30</v>
      </c>
      <c r="B38" s="370"/>
      <c r="E38"/>
      <c r="F38" s="4"/>
      <c r="G38" s="151"/>
      <c r="H38" s="9"/>
    </row>
    <row r="39" spans="1:8">
      <c r="A39" s="507">
        <f t="shared" si="0"/>
        <v>31</v>
      </c>
      <c r="B39" s="370"/>
      <c r="C39" s="107" t="s">
        <v>101</v>
      </c>
      <c r="E39" s="87"/>
      <c r="F39" s="4"/>
      <c r="G39" s="151"/>
      <c r="H39" s="9"/>
    </row>
    <row r="40" spans="1:8">
      <c r="A40" s="507">
        <f t="shared" si="0"/>
        <v>32</v>
      </c>
      <c r="B40" s="370">
        <v>403</v>
      </c>
      <c r="C40" s="2" t="s">
        <v>102</v>
      </c>
      <c r="D40" s="2" t="str">
        <f>'Worksheet L, Depr Input'!$M$2&amp;", Line "&amp;'Worksheet L, Depr Input'!$A$16&amp;", Column "&amp;'Worksheet L, Depr Input'!$F$7</f>
        <v>Worksheet L, Line 8, Column F</v>
      </c>
      <c r="E40" s="50">
        <f>'Worksheet L, Depr Input'!F16</f>
        <v>0</v>
      </c>
      <c r="F40" s="91" t="s">
        <v>24</v>
      </c>
      <c r="G40" s="112">
        <f>'Worksheet E, Alloc. Factor'!G41</f>
        <v>0</v>
      </c>
      <c r="H40" s="9">
        <f t="shared" ref="H40:H45" si="2">E40*G40</f>
        <v>0</v>
      </c>
    </row>
    <row r="41" spans="1:8">
      <c r="A41" s="507">
        <f t="shared" si="0"/>
        <v>33</v>
      </c>
      <c r="B41" s="370">
        <v>403</v>
      </c>
      <c r="C41" s="2" t="s">
        <v>316</v>
      </c>
      <c r="D41" s="2" t="str">
        <f>'Worksheet L, Depr Input'!$M$2&amp;", Line "&amp;'Worksheet L, Depr Input'!$A$16&amp;", Column "&amp;'Worksheet L, Depr Input'!$G$7</f>
        <v>Worksheet L, Line 8, Column G</v>
      </c>
      <c r="E41" s="50">
        <f>'Worksheet L, Depr Input'!G16</f>
        <v>224186.25</v>
      </c>
      <c r="F41" s="4" t="s">
        <v>184</v>
      </c>
      <c r="G41" s="112" t="s">
        <v>465</v>
      </c>
      <c r="H41" s="9">
        <f>'Worksheet F, Inputs'!F22+'Worksheet F, Inputs'!F26</f>
        <v>178781.54312107651</v>
      </c>
    </row>
    <row r="42" spans="1:8">
      <c r="A42" s="507">
        <f t="shared" si="0"/>
        <v>34</v>
      </c>
      <c r="B42" s="370">
        <v>403</v>
      </c>
      <c r="C42" s="2" t="s">
        <v>362</v>
      </c>
      <c r="D42" s="2" t="str">
        <f>'Worksheet L, Depr Input'!$M$2&amp;", Line "&amp;'Worksheet L, Depr Input'!$A$16&amp;", Column "&amp;'Worksheet L, Depr Input'!$H$7</f>
        <v>Worksheet L, Line 8, Column H</v>
      </c>
      <c r="E42" s="50">
        <f>'Worksheet L, Depr Input'!H16</f>
        <v>0</v>
      </c>
      <c r="F42" s="4" t="s">
        <v>24</v>
      </c>
      <c r="G42" s="112">
        <v>0</v>
      </c>
      <c r="H42" s="9">
        <f t="shared" si="2"/>
        <v>0</v>
      </c>
    </row>
    <row r="43" spans="1:8">
      <c r="A43" s="507">
        <f t="shared" si="0"/>
        <v>35</v>
      </c>
      <c r="B43" s="370">
        <v>403</v>
      </c>
      <c r="C43" s="2" t="s">
        <v>103</v>
      </c>
      <c r="D43" s="2" t="str">
        <f>'Worksheet L, Depr Input'!$M$2&amp;", Line "&amp;'Worksheet L, Depr Input'!$A$16&amp;", Column "&amp;'Worksheet L, Depr Input'!$I$7</f>
        <v>Worksheet L, Line 8, Column I</v>
      </c>
      <c r="E43" s="50">
        <f>'Worksheet L, Depr Input'!$I$16</f>
        <v>115485</v>
      </c>
      <c r="F43" s="91" t="s">
        <v>190</v>
      </c>
      <c r="G43" s="112">
        <f>'Worksheet E, Alloc. Factor'!G25</f>
        <v>0.7431244306894963</v>
      </c>
      <c r="H43" s="9">
        <f t="shared" si="2"/>
        <v>85819.724878176479</v>
      </c>
    </row>
    <row r="44" spans="1:8">
      <c r="A44" s="507">
        <f t="shared" si="0"/>
        <v>36</v>
      </c>
      <c r="B44" s="370">
        <v>405</v>
      </c>
      <c r="C44" s="2" t="s">
        <v>504</v>
      </c>
      <c r="D44" s="2" t="str">
        <f>'Worksheet L, Depr Input'!$M$2&amp;", Line "&amp;'Worksheet L, Depr Input'!$A$16&amp;", Column "&amp;'Worksheet L, Depr Input'!$L$7</f>
        <v>Worksheet L, Line 8, Column L</v>
      </c>
      <c r="E44" s="50">
        <f>'Worksheet L, Depr Input'!L16</f>
        <v>0</v>
      </c>
      <c r="F44" s="262" t="str">
        <f>F32</f>
        <v>Direct 100</v>
      </c>
      <c r="G44" s="112">
        <f>G32</f>
        <v>1</v>
      </c>
      <c r="H44" s="9">
        <f t="shared" si="2"/>
        <v>0</v>
      </c>
    </row>
    <row r="45" spans="1:8">
      <c r="A45" s="507">
        <f t="shared" si="0"/>
        <v>37</v>
      </c>
      <c r="B45" s="370">
        <v>411.1</v>
      </c>
      <c r="C45" s="2" t="s">
        <v>496</v>
      </c>
      <c r="D45" s="2" t="str">
        <f>'Worksheet L, Depr Input'!$M$2&amp;", Line "&amp;'Worksheet L, Depr Input'!$A$16&amp;", Column "&amp;'Worksheet L, Depr Input'!$K$7</f>
        <v>Worksheet L, Line 8, Column K</v>
      </c>
      <c r="E45" s="50">
        <f>'Worksheet L, Depr Input'!$K$16</f>
        <v>0</v>
      </c>
      <c r="F45" s="91" t="s">
        <v>24</v>
      </c>
      <c r="G45" s="112">
        <f>'Worksheet E, Alloc. Factor'!G41</f>
        <v>0</v>
      </c>
      <c r="H45" s="9">
        <f t="shared" si="2"/>
        <v>0</v>
      </c>
    </row>
    <row r="46" spans="1:8">
      <c r="A46" s="507">
        <f t="shared" si="0"/>
        <v>38</v>
      </c>
      <c r="B46" s="370">
        <v>407</v>
      </c>
      <c r="C46" s="2" t="s">
        <v>497</v>
      </c>
      <c r="D46" s="2" t="str">
        <f>'Worksheet L, Depr Input'!$M$2&amp;", Line "&amp;'Worksheet L, Depr Input'!$A$16&amp;", Column "&amp;'Worksheet L, Depr Input'!$J$7</f>
        <v>Worksheet L, Line 8, Column J</v>
      </c>
      <c r="E46" s="50">
        <f>'Worksheet L, Depr Input'!J16</f>
        <v>0</v>
      </c>
      <c r="F46" s="91" t="s">
        <v>190</v>
      </c>
      <c r="G46" s="112">
        <f>'Worksheet E, Alloc. Factor'!G25</f>
        <v>0.7431244306894963</v>
      </c>
      <c r="H46" s="9">
        <f>E46*G46</f>
        <v>0</v>
      </c>
    </row>
    <row r="47" spans="1:8">
      <c r="A47" s="507">
        <f t="shared" si="0"/>
        <v>39</v>
      </c>
      <c r="B47" s="370"/>
      <c r="C47" s="2" t="s">
        <v>104</v>
      </c>
      <c r="D47" s="2" t="str">
        <f>CONCATENATE("Sum Lines ",A40," Thru ",A46)</f>
        <v>Sum Lines 32 Thru 38</v>
      </c>
      <c r="E47" s="265">
        <f>SUM(E40:E46)</f>
        <v>339671.25</v>
      </c>
      <c r="F47" s="4"/>
      <c r="G47" s="112"/>
      <c r="H47" s="9">
        <f>SUM(H40:H46)</f>
        <v>264601.267999253</v>
      </c>
    </row>
    <row r="48" spans="1:8">
      <c r="A48" s="507">
        <f t="shared" si="0"/>
        <v>40</v>
      </c>
      <c r="B48" s="370"/>
      <c r="E48" s="9"/>
      <c r="F48" s="4"/>
      <c r="G48" s="112"/>
      <c r="H48" s="9"/>
    </row>
    <row r="49" spans="1:8">
      <c r="A49" s="507">
        <f t="shared" si="0"/>
        <v>41</v>
      </c>
      <c r="B49" s="370"/>
      <c r="C49" s="159" t="s">
        <v>260</v>
      </c>
      <c r="D49" s="3" t="str">
        <f>'Worksheet F, Inputs'!H1&amp;", Line "&amp;'Worksheet F, Inputs'!A43&amp;", Column "&amp;'Worksheet F, Inputs'!E7</f>
        <v>Worksheet F, Line 35, Column E</v>
      </c>
      <c r="E49" s="115">
        <f>'Worksheet F, Inputs'!E43</f>
        <v>18447.911799999998</v>
      </c>
      <c r="F49" s="264" t="s">
        <v>503</v>
      </c>
      <c r="G49" s="112">
        <f>'Worksheet E, Alloc. Factor'!G45</f>
        <v>0.71940142345782787</v>
      </c>
      <c r="H49" s="9">
        <f>E49*G49</f>
        <v>13271.454008744458</v>
      </c>
    </row>
    <row r="50" spans="1:8">
      <c r="A50" s="507">
        <f t="shared" si="0"/>
        <v>42</v>
      </c>
      <c r="B50" s="4"/>
      <c r="C50" s="2" t="s">
        <v>105</v>
      </c>
      <c r="D50" s="2" t="str">
        <f>'Worksheet C, Return'!M2&amp;", Line "&amp;'Worksheet C, Return'!A17</f>
        <v>Worksheet C, Line 8</v>
      </c>
      <c r="H50" s="9">
        <f>'Worksheet C, Return'!K17</f>
        <v>544529.87780808483</v>
      </c>
    </row>
    <row r="51" spans="1:8">
      <c r="A51" s="507">
        <f t="shared" si="0"/>
        <v>43</v>
      </c>
      <c r="B51" s="4"/>
    </row>
    <row r="52" spans="1:8">
      <c r="A52" s="507">
        <f t="shared" si="0"/>
        <v>44</v>
      </c>
      <c r="B52" s="4"/>
      <c r="C52" s="2" t="s">
        <v>106</v>
      </c>
      <c r="D52" s="2" t="str">
        <f>"Line "&amp;A36&amp;" + Line "&amp;A47&amp;" + Line "&amp;A49&amp;"  + Line "&amp;A50</f>
        <v>Line 28 + Line 39 + Line 41  + Line 42</v>
      </c>
      <c r="H52" s="87">
        <f>SUM(H36,H47,H49:H50)</f>
        <v>5467993.4315939583</v>
      </c>
    </row>
    <row r="53" spans="1:8">
      <c r="A53" s="507">
        <f t="shared" si="0"/>
        <v>45</v>
      </c>
      <c r="B53" s="4"/>
    </row>
    <row r="54" spans="1:8">
      <c r="A54" s="507">
        <f t="shared" si="0"/>
        <v>46</v>
      </c>
      <c r="B54" s="118" t="s">
        <v>192</v>
      </c>
    </row>
    <row r="55" spans="1:8">
      <c r="A55" s="507">
        <f t="shared" si="0"/>
        <v>47</v>
      </c>
    </row>
  </sheetData>
  <printOptions horizontalCentered="1"/>
  <pageMargins left="0.7" right="0.7" top="0.75" bottom="0.75" header="0.3" footer="0.3"/>
  <pageSetup scale="61" fitToHeight="0" orientation="landscape" horizontalDpi="1200" verticalDpi="1200" r:id="rId1"/>
  <headerFooter>
    <oddHeader xml:space="preserve">&amp;RPage &amp;P
Worksheet B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2:M21"/>
  <sheetViews>
    <sheetView zoomScaleNormal="100" workbookViewId="0">
      <pane xSplit="1" ySplit="8" topLeftCell="B9" activePane="bottomRight" state="frozen"/>
      <selection activeCell="J17" sqref="J17"/>
      <selection pane="topRight" activeCell="J17" sqref="J17"/>
      <selection pane="bottomLeft" activeCell="J17" sqref="J17"/>
      <selection pane="bottomRight" activeCell="B9" sqref="B9"/>
    </sheetView>
  </sheetViews>
  <sheetFormatPr defaultColWidth="8.625" defaultRowHeight="14.25"/>
  <cols>
    <col min="1" max="1" width="6.125" style="2" customWidth="1"/>
    <col min="2" max="2" width="37.125" style="2" customWidth="1"/>
    <col min="3" max="3" width="34.125" style="2" bestFit="1" customWidth="1"/>
    <col min="4" max="4" width="16.875" style="2" bestFit="1" customWidth="1"/>
    <col min="5" max="8" width="16.375" style="2" customWidth="1"/>
    <col min="9" max="9" width="14" style="2" customWidth="1"/>
    <col min="10" max="10" width="22" style="2" customWidth="1"/>
    <col min="11" max="11" width="13" style="2" customWidth="1"/>
    <col min="12" max="12" width="13.5" style="2" customWidth="1"/>
    <col min="13" max="13" width="11.875" style="2" customWidth="1"/>
    <col min="14" max="14" width="10.625" style="2" customWidth="1"/>
    <col min="15" max="16384" width="8.625" style="2"/>
  </cols>
  <sheetData>
    <row r="2" spans="1:13">
      <c r="M2" s="72" t="s">
        <v>195</v>
      </c>
    </row>
    <row r="3" spans="1:13" ht="18">
      <c r="A3" s="123" t="str">
        <f>Index!A3</f>
        <v>Upper Missouri Power Cooperative</v>
      </c>
      <c r="K3" s="72"/>
    </row>
    <row r="4" spans="1:13" ht="15.75">
      <c r="A4" s="451" t="s">
        <v>180</v>
      </c>
    </row>
    <row r="5" spans="1:13" ht="15.75">
      <c r="A5" s="452" t="str">
        <f>Index!A5</f>
        <v>Projected ATRR for Rate Year 2026</v>
      </c>
    </row>
    <row r="7" spans="1:13" ht="15">
      <c r="A7" s="16" t="s">
        <v>2</v>
      </c>
      <c r="B7" s="16" t="s">
        <v>3</v>
      </c>
      <c r="C7" s="16" t="s">
        <v>4</v>
      </c>
      <c r="D7" s="16" t="s">
        <v>8</v>
      </c>
      <c r="E7" s="16" t="s">
        <v>9</v>
      </c>
      <c r="F7" s="16" t="s">
        <v>10</v>
      </c>
      <c r="G7" s="16" t="s">
        <v>11</v>
      </c>
      <c r="H7" s="16" t="s">
        <v>12</v>
      </c>
      <c r="I7" s="16" t="s">
        <v>13</v>
      </c>
      <c r="J7" s="16" t="s">
        <v>14</v>
      </c>
      <c r="K7" s="16" t="s">
        <v>42</v>
      </c>
      <c r="L7" s="16"/>
    </row>
    <row r="8" spans="1:13" ht="45.75" thickBot="1">
      <c r="A8" s="412" t="s">
        <v>15</v>
      </c>
      <c r="B8" s="412" t="s">
        <v>6</v>
      </c>
      <c r="C8" s="412" t="s">
        <v>16</v>
      </c>
      <c r="D8" s="412" t="s">
        <v>108</v>
      </c>
      <c r="E8" s="412" t="s">
        <v>501</v>
      </c>
      <c r="F8" s="412" t="s">
        <v>602</v>
      </c>
      <c r="G8" s="412" t="s">
        <v>603</v>
      </c>
      <c r="H8" s="412" t="s">
        <v>604</v>
      </c>
      <c r="I8" s="412" t="s">
        <v>109</v>
      </c>
      <c r="J8" s="412" t="s">
        <v>607</v>
      </c>
      <c r="K8" s="412" t="s">
        <v>110</v>
      </c>
      <c r="M8" s="105"/>
    </row>
    <row r="9" spans="1:13">
      <c r="A9" s="6"/>
      <c r="C9" s="95"/>
      <c r="D9" s="85"/>
      <c r="E9" s="106"/>
      <c r="F9" s="106"/>
      <c r="G9" s="106"/>
      <c r="H9" s="106"/>
      <c r="I9" s="266"/>
    </row>
    <row r="10" spans="1:13" ht="15">
      <c r="A10" s="507">
        <v>1</v>
      </c>
      <c r="B10" s="1" t="s">
        <v>185</v>
      </c>
      <c r="K10" s="267"/>
    </row>
    <row r="11" spans="1:13" ht="30" customHeight="1">
      <c r="A11" s="507">
        <f>A10+1</f>
        <v>2</v>
      </c>
      <c r="B11" s="2" t="s">
        <v>111</v>
      </c>
      <c r="C11" s="97" t="str">
        <f>'Worksheet F, Inputs'!H1&amp;", Line "&amp;'Worksheet F, Inputs'!A53&amp;", Column "&amp;'Worksheet F, Inputs'!E7</f>
        <v>Worksheet F, Line 45, Column E</v>
      </c>
      <c r="D11" s="9">
        <f>'Worksheet F, Inputs'!E53</f>
        <v>7076093</v>
      </c>
      <c r="E11" s="154">
        <f>D11/$D$13</f>
        <v>1.4850114273556645E-2</v>
      </c>
      <c r="F11" s="154">
        <f>1-F12</f>
        <v>0.65</v>
      </c>
      <c r="G11" s="154">
        <f t="shared" ref="G11" si="0">1-G12</f>
        <v>0.15000000000000002</v>
      </c>
      <c r="H11" s="154">
        <f>1-H12</f>
        <v>0.15000000000000002</v>
      </c>
      <c r="I11" s="269">
        <f>'Worksheet F, Inputs'!E44</f>
        <v>333296.54149999999</v>
      </c>
      <c r="J11" s="270">
        <f>I11/D$11</f>
        <v>4.7101775160388645E-2</v>
      </c>
      <c r="K11" s="271">
        <f>H11*J11</f>
        <v>7.0652662740582975E-3</v>
      </c>
      <c r="M11" s="9"/>
    </row>
    <row r="12" spans="1:13">
      <c r="A12" s="507">
        <f t="shared" ref="A12:A21" si="1">A11+1</f>
        <v>3</v>
      </c>
      <c r="B12" s="2" t="s">
        <v>112</v>
      </c>
      <c r="C12" s="97" t="str">
        <f>'Worksheet F, Inputs'!$H$1&amp;", Line "&amp;'Worksheet F, Inputs'!A52&amp;", Column "&amp;'Worksheet F, Inputs'!$E$7</f>
        <v>Worksheet F, Line 44, Column E</v>
      </c>
      <c r="D12" s="9">
        <f>'Worksheet F, Inputs'!E52</f>
        <v>469424819.36000001</v>
      </c>
      <c r="E12" s="154">
        <f>D12/$D$13</f>
        <v>0.98514988572644335</v>
      </c>
      <c r="F12" s="154">
        <f>'Worksheet F, Inputs'!F11</f>
        <v>0.35</v>
      </c>
      <c r="G12" s="154">
        <f>'Worksheet F, Inputs'!F12</f>
        <v>0.85</v>
      </c>
      <c r="H12" s="154" cm="1">
        <f t="array" ref="H12">_xlfn.IFS($E12&lt;$F12,$F12,$E12&gt;$G12,$G12,TRUE,$E12)</f>
        <v>0.85</v>
      </c>
      <c r="I12" s="272"/>
      <c r="J12" s="270">
        <f>'Worksheet F, Inputs'!F10</f>
        <v>0.104</v>
      </c>
      <c r="K12" s="271">
        <f>H12*J12</f>
        <v>8.8399999999999992E-2</v>
      </c>
      <c r="M12" s="9"/>
    </row>
    <row r="13" spans="1:13">
      <c r="A13" s="507">
        <f t="shared" si="1"/>
        <v>4</v>
      </c>
      <c r="B13" s="2" t="s">
        <v>113</v>
      </c>
      <c r="C13" s="2" t="s">
        <v>28</v>
      </c>
      <c r="D13" s="9">
        <f>SUM(D11:D12)</f>
        <v>476500912.36000001</v>
      </c>
      <c r="E13" s="154">
        <f>SUM(E11:E12)</f>
        <v>1</v>
      </c>
      <c r="F13" s="154"/>
      <c r="G13" s="154"/>
      <c r="H13" s="154"/>
      <c r="I13" s="269">
        <f>SUM(I11:I12)</f>
        <v>333296.54149999999</v>
      </c>
      <c r="J13" s="273"/>
      <c r="K13" s="271">
        <f>SUM(K11:K12)</f>
        <v>9.5465266274058297E-2</v>
      </c>
      <c r="M13" s="9"/>
    </row>
    <row r="14" spans="1:13">
      <c r="A14" s="507">
        <f t="shared" si="1"/>
        <v>5</v>
      </c>
      <c r="D14" s="9"/>
      <c r="E14" s="93"/>
      <c r="F14" s="93"/>
      <c r="G14" s="93"/>
      <c r="H14" s="93"/>
      <c r="I14" s="269"/>
      <c r="J14" s="273"/>
      <c r="K14" s="274"/>
      <c r="M14" s="9"/>
    </row>
    <row r="15" spans="1:13" ht="15">
      <c r="A15" s="507">
        <f t="shared" si="1"/>
        <v>6</v>
      </c>
      <c r="K15" s="109" t="s">
        <v>0</v>
      </c>
    </row>
    <row r="16" spans="1:13">
      <c r="A16" s="507">
        <f t="shared" si="1"/>
        <v>7</v>
      </c>
      <c r="B16" s="2" t="s">
        <v>83</v>
      </c>
      <c r="C16" s="2" t="str">
        <f>'Worksheet A, Rate Base'!K2&amp;", Line "&amp;'Worksheet A, Rate Base'!A70&amp;", Column "&amp;'Worksheet A, Rate Base'!J7</f>
        <v>Worksheet A, Line 62, Column J</v>
      </c>
      <c r="D16" s="104"/>
      <c r="I16" s="275"/>
      <c r="K16" s="106">
        <f>'Worksheet A, Rate Base'!J70</f>
        <v>5703958.089268486</v>
      </c>
    </row>
    <row r="17" spans="1:11">
      <c r="A17" s="507">
        <f t="shared" si="1"/>
        <v>8</v>
      </c>
      <c r="B17" s="2" t="s">
        <v>105</v>
      </c>
      <c r="C17" s="2" t="str">
        <f>"Line "&amp;A13&amp;" * Line "&amp;A16</f>
        <v>Line 4 * Line 7</v>
      </c>
      <c r="K17" s="106">
        <f>K16*$K$13</f>
        <v>544529.87780808483</v>
      </c>
    </row>
    <row r="18" spans="1:11">
      <c r="A18" s="507">
        <f t="shared" si="1"/>
        <v>9</v>
      </c>
    </row>
    <row r="19" spans="1:11">
      <c r="A19" s="507">
        <f t="shared" si="1"/>
        <v>10</v>
      </c>
      <c r="B19" s="118" t="s">
        <v>192</v>
      </c>
    </row>
    <row r="20" spans="1:11">
      <c r="A20" s="507">
        <f t="shared" si="1"/>
        <v>11</v>
      </c>
      <c r="B20" s="2" t="s">
        <v>608</v>
      </c>
    </row>
    <row r="21" spans="1:11">
      <c r="A21" s="507">
        <f t="shared" si="1"/>
        <v>12</v>
      </c>
      <c r="B21" s="2" t="s">
        <v>556</v>
      </c>
    </row>
  </sheetData>
  <printOptions horizontalCentered="1"/>
  <pageMargins left="0.7" right="0.7" top="0.75" bottom="0.75" header="0.3" footer="0.3"/>
  <pageSetup scale="52" fitToHeight="0" orientation="landscape" horizontalDpi="1200" verticalDpi="1200" r:id="rId1"/>
  <headerFooter>
    <oddHeader xml:space="preserve">&amp;RPage &amp;P
Worksheet C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2:F26"/>
  <sheetViews>
    <sheetView zoomScaleNormal="100" workbookViewId="0">
      <pane xSplit="1" ySplit="8" topLeftCell="B9" activePane="bottomRight" state="frozen"/>
      <selection activeCell="J17" sqref="J17"/>
      <selection pane="topRight" activeCell="J17" sqref="J17"/>
      <selection pane="bottomLeft" activeCell="J17" sqref="J17"/>
      <selection pane="bottomRight" activeCell="B9" sqref="B9"/>
    </sheetView>
  </sheetViews>
  <sheetFormatPr defaultColWidth="10" defaultRowHeight="12.75"/>
  <cols>
    <col min="1" max="1" width="7.375" style="15" customWidth="1"/>
    <col min="2" max="2" width="19.625" style="15" customWidth="1"/>
    <col min="3" max="3" width="11.125" style="15" bestFit="1" customWidth="1"/>
    <col min="4" max="4" width="11.625" style="15" customWidth="1"/>
    <col min="5" max="16384" width="10" style="15"/>
  </cols>
  <sheetData>
    <row r="2" spans="1:6" ht="14.25">
      <c r="A2" s="2"/>
      <c r="B2" s="2"/>
      <c r="C2" s="2"/>
      <c r="E2" s="301"/>
      <c r="F2" s="72" t="s">
        <v>198</v>
      </c>
    </row>
    <row r="3" spans="1:6" ht="18">
      <c r="A3" s="123" t="str">
        <f>Index!A3</f>
        <v>Upper Missouri Power Cooperative</v>
      </c>
      <c r="B3" s="2"/>
      <c r="C3" s="2"/>
    </row>
    <row r="4" spans="1:6" ht="15.75">
      <c r="A4" s="451" t="s">
        <v>222</v>
      </c>
      <c r="B4" s="1"/>
      <c r="C4" s="1"/>
    </row>
    <row r="5" spans="1:6" ht="15.75">
      <c r="A5" s="452" t="str">
        <f>Index!A5</f>
        <v>Projected ATRR for Rate Year 2026</v>
      </c>
      <c r="B5" s="1"/>
      <c r="C5" s="1"/>
    </row>
    <row r="6" spans="1:6" ht="13.5" customHeight="1">
      <c r="A6" s="1"/>
      <c r="B6" s="1"/>
      <c r="C6" s="1"/>
    </row>
    <row r="7" spans="1:6" ht="15">
      <c r="A7" s="92" t="s">
        <v>2</v>
      </c>
      <c r="B7" s="92" t="s">
        <v>3</v>
      </c>
      <c r="C7" s="92" t="s">
        <v>4</v>
      </c>
    </row>
    <row r="8" spans="1:6" ht="30.75" thickBot="1">
      <c r="A8" s="412" t="s">
        <v>15</v>
      </c>
      <c r="B8" s="412" t="s">
        <v>6</v>
      </c>
      <c r="C8" s="412" t="s">
        <v>484</v>
      </c>
      <c r="D8" s="131"/>
      <c r="E8" s="131"/>
    </row>
    <row r="9" spans="1:6" ht="14.25">
      <c r="A9" s="507">
        <v>1</v>
      </c>
      <c r="B9" s="2" t="s">
        <v>114</v>
      </c>
      <c r="C9" s="310">
        <v>2352.1869999999999</v>
      </c>
    </row>
    <row r="10" spans="1:6" ht="14.25">
      <c r="A10" s="507">
        <f>A9+1</f>
        <v>2</v>
      </c>
      <c r="B10" s="2" t="s">
        <v>115</v>
      </c>
      <c r="C10" s="310">
        <v>2372.4789999999998</v>
      </c>
    </row>
    <row r="11" spans="1:6" ht="14.25">
      <c r="A11" s="507">
        <f t="shared" ref="A11:A26" si="0">A10+1</f>
        <v>3</v>
      </c>
      <c r="B11" s="2" t="s">
        <v>116</v>
      </c>
      <c r="C11" s="310">
        <v>2306.9360000000001</v>
      </c>
    </row>
    <row r="12" spans="1:6" ht="14.25">
      <c r="A12" s="507">
        <f t="shared" si="0"/>
        <v>4</v>
      </c>
      <c r="B12" s="2" t="s">
        <v>117</v>
      </c>
      <c r="C12" s="310">
        <v>2209.19</v>
      </c>
      <c r="D12" s="301"/>
      <c r="E12" s="301"/>
      <c r="F12" s="301"/>
    </row>
    <row r="13" spans="1:6" ht="14.25">
      <c r="A13" s="507">
        <f t="shared" si="0"/>
        <v>5</v>
      </c>
      <c r="B13" s="2" t="s">
        <v>118</v>
      </c>
      <c r="C13" s="310">
        <v>2091.4389999999999</v>
      </c>
      <c r="D13" s="302"/>
      <c r="E13" s="302"/>
      <c r="F13" s="302"/>
    </row>
    <row r="14" spans="1:6" ht="14.25">
      <c r="A14" s="507">
        <f t="shared" si="0"/>
        <v>6</v>
      </c>
      <c r="B14" s="2" t="s">
        <v>119</v>
      </c>
      <c r="C14" s="310">
        <v>2065.4899999999998</v>
      </c>
      <c r="D14" s="302"/>
      <c r="E14" s="302"/>
      <c r="F14" s="302"/>
    </row>
    <row r="15" spans="1:6" ht="14.25">
      <c r="A15" s="507">
        <f t="shared" si="0"/>
        <v>7</v>
      </c>
      <c r="B15" s="2" t="s">
        <v>120</v>
      </c>
      <c r="C15" s="310">
        <v>2051.4630000000002</v>
      </c>
    </row>
    <row r="16" spans="1:6" ht="14.25">
      <c r="A16" s="507">
        <f t="shared" si="0"/>
        <v>8</v>
      </c>
      <c r="B16" s="2" t="s">
        <v>121</v>
      </c>
      <c r="C16" s="310">
        <v>2080.2089999999998</v>
      </c>
    </row>
    <row r="17" spans="1:3" ht="14.25">
      <c r="A17" s="507">
        <f t="shared" si="0"/>
        <v>9</v>
      </c>
      <c r="B17" s="2" t="s">
        <v>122</v>
      </c>
      <c r="C17" s="310">
        <v>2123.7449999999999</v>
      </c>
    </row>
    <row r="18" spans="1:3" ht="14.25">
      <c r="A18" s="507">
        <f t="shared" si="0"/>
        <v>10</v>
      </c>
      <c r="B18" s="2" t="s">
        <v>123</v>
      </c>
      <c r="C18" s="310">
        <v>2198.9340000000002</v>
      </c>
    </row>
    <row r="19" spans="1:3" ht="14.25">
      <c r="A19" s="507">
        <f t="shared" si="0"/>
        <v>11</v>
      </c>
      <c r="B19" s="2" t="s">
        <v>124</v>
      </c>
      <c r="C19" s="310">
        <v>2360.2559999999999</v>
      </c>
    </row>
    <row r="20" spans="1:3" ht="14.25">
      <c r="A20" s="507">
        <f t="shared" si="0"/>
        <v>12</v>
      </c>
      <c r="B20" s="2" t="s">
        <v>125</v>
      </c>
      <c r="C20" s="310">
        <v>2420.5569999999998</v>
      </c>
    </row>
    <row r="21" spans="1:3" ht="14.25">
      <c r="A21" s="507">
        <f t="shared" si="0"/>
        <v>13</v>
      </c>
      <c r="B21" s="10" t="s">
        <v>205</v>
      </c>
      <c r="C21" s="101">
        <f>SUM(C9:C20)</f>
        <v>26632.885000000002</v>
      </c>
    </row>
    <row r="22" spans="1:3" ht="14.25">
      <c r="A22" s="507">
        <f t="shared" si="0"/>
        <v>14</v>
      </c>
      <c r="B22" s="10"/>
      <c r="C22" s="102"/>
    </row>
    <row r="23" spans="1:3" ht="15">
      <c r="A23" s="507">
        <f t="shared" si="0"/>
        <v>15</v>
      </c>
      <c r="B23" s="10" t="s">
        <v>206</v>
      </c>
      <c r="C23" s="103">
        <f>C21/12</f>
        <v>2219.4070833333335</v>
      </c>
    </row>
    <row r="24" spans="1:3" ht="14.25">
      <c r="A24" s="507">
        <f t="shared" si="0"/>
        <v>16</v>
      </c>
    </row>
    <row r="25" spans="1:3" ht="14.25">
      <c r="A25" s="507">
        <f t="shared" si="0"/>
        <v>17</v>
      </c>
      <c r="B25" s="373" t="s">
        <v>192</v>
      </c>
      <c r="C25" s="8"/>
    </row>
    <row r="26" spans="1:3" ht="14.25">
      <c r="A26" s="507">
        <f t="shared" si="0"/>
        <v>18</v>
      </c>
    </row>
  </sheetData>
  <printOptions horizontalCentered="1"/>
  <pageMargins left="0.7" right="0.7" top="0.75" bottom="0.75" header="0.3" footer="0.3"/>
  <pageSetup fitToHeight="0" orientation="landscape" horizontalDpi="1200" verticalDpi="1200" r:id="rId1"/>
  <headerFooter>
    <oddHeader xml:space="preserve">&amp;RPage &amp;P
Worksheet D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pageSetUpPr fitToPage="1"/>
  </sheetPr>
  <dimension ref="A1:K77"/>
  <sheetViews>
    <sheetView zoomScaleNormal="100" workbookViewId="0">
      <pane xSplit="1" ySplit="8" topLeftCell="B9" activePane="bottomRight" state="frozen"/>
      <selection activeCell="J17" sqref="J17"/>
      <selection pane="topRight" activeCell="J17" sqref="J17"/>
      <selection pane="bottomLeft" activeCell="J17" sqref="J17"/>
      <selection pane="bottomRight" activeCell="B9" sqref="B9"/>
    </sheetView>
  </sheetViews>
  <sheetFormatPr defaultColWidth="9.125" defaultRowHeight="14.25"/>
  <cols>
    <col min="1" max="1" width="5.5" style="2" customWidth="1"/>
    <col min="2" max="2" width="54" style="2" bestFit="1" customWidth="1"/>
    <col min="3" max="3" width="38.625" style="2" customWidth="1"/>
    <col min="4" max="4" width="17.125" style="2" customWidth="1"/>
    <col min="5" max="5" width="17.375" style="2" bestFit="1" customWidth="1"/>
    <col min="6" max="6" width="20.625" style="2" customWidth="1"/>
    <col min="7" max="7" width="5.625" style="2" customWidth="1"/>
    <col min="8" max="8" width="17.5" style="2" customWidth="1"/>
    <col min="9" max="9" width="22.875" style="2" customWidth="1"/>
    <col min="10" max="10" width="14.625" style="2" customWidth="1"/>
    <col min="11" max="11" width="38" style="25" customWidth="1"/>
    <col min="12" max="12" width="18.125" style="2" customWidth="1"/>
    <col min="13" max="13" width="11.625" style="2" customWidth="1"/>
    <col min="14" max="14" width="1.625" style="2" customWidth="1"/>
    <col min="15" max="15" width="56.625" style="2" customWidth="1"/>
    <col min="16" max="16" width="9.125" style="2"/>
    <col min="17" max="17" width="11.625" style="2" customWidth="1"/>
    <col min="18" max="18" width="1.625" style="2" customWidth="1"/>
    <col min="19" max="16384" width="9.125" style="2"/>
  </cols>
  <sheetData>
    <row r="1" spans="1:10">
      <c r="H1" s="72" t="s">
        <v>200</v>
      </c>
    </row>
    <row r="3" spans="1:10" ht="18">
      <c r="A3" s="123" t="str">
        <f>Index!A3</f>
        <v>Upper Missouri Power Cooperative</v>
      </c>
      <c r="F3" s="9"/>
    </row>
    <row r="4" spans="1:10" ht="15.75">
      <c r="A4" s="451" t="s">
        <v>129</v>
      </c>
      <c r="F4" s="9"/>
    </row>
    <row r="5" spans="1:10" ht="15.75">
      <c r="A5" s="452" t="str">
        <f>Index!A5</f>
        <v>Projected ATRR for Rate Year 2026</v>
      </c>
    </row>
    <row r="7" spans="1:10" ht="15">
      <c r="A7" s="16" t="s">
        <v>2</v>
      </c>
      <c r="B7" s="16" t="s">
        <v>3</v>
      </c>
      <c r="C7" s="16" t="s">
        <v>4</v>
      </c>
      <c r="D7" s="16" t="s">
        <v>8</v>
      </c>
      <c r="E7" s="16" t="s">
        <v>9</v>
      </c>
      <c r="F7" s="16" t="s">
        <v>10</v>
      </c>
      <c r="G7" s="16"/>
    </row>
    <row r="8" spans="1:10" ht="30.75" thickBot="1">
      <c r="A8" s="412" t="s">
        <v>15</v>
      </c>
      <c r="B8" s="415" t="s">
        <v>6</v>
      </c>
      <c r="C8" s="412" t="s">
        <v>16</v>
      </c>
      <c r="D8" s="416" t="s">
        <v>131</v>
      </c>
      <c r="E8" s="416" t="s">
        <v>132</v>
      </c>
      <c r="F8" s="417" t="s">
        <v>388</v>
      </c>
      <c r="J8" s="25"/>
    </row>
    <row r="9" spans="1:10">
      <c r="A9" s="4">
        <v>1</v>
      </c>
      <c r="B9" s="20" t="s">
        <v>133</v>
      </c>
      <c r="C9" s="3" t="s">
        <v>466</v>
      </c>
      <c r="F9" s="162">
        <v>45</v>
      </c>
      <c r="H9" s="86"/>
      <c r="J9" s="25"/>
    </row>
    <row r="10" spans="1:10">
      <c r="A10" s="4">
        <f>A9+1</f>
        <v>2</v>
      </c>
      <c r="B10" s="20" t="s">
        <v>514</v>
      </c>
      <c r="F10" s="384">
        <v>0.104</v>
      </c>
      <c r="H10" s="86"/>
      <c r="J10" s="25"/>
    </row>
    <row r="11" spans="1:10">
      <c r="A11" s="4">
        <f t="shared" ref="A11:A14" si="0">A10+1</f>
        <v>3</v>
      </c>
      <c r="B11" s="20" t="s">
        <v>605</v>
      </c>
      <c r="C11" s="2" t="s">
        <v>589</v>
      </c>
      <c r="F11" s="385">
        <v>0.35</v>
      </c>
      <c r="H11" s="86"/>
      <c r="J11" s="25"/>
    </row>
    <row r="12" spans="1:10">
      <c r="A12" s="4">
        <f t="shared" si="0"/>
        <v>4</v>
      </c>
      <c r="B12" s="20" t="s">
        <v>606</v>
      </c>
      <c r="C12" s="2" t="s">
        <v>589</v>
      </c>
      <c r="F12" s="385">
        <v>0.85</v>
      </c>
      <c r="H12" s="86"/>
      <c r="J12" s="25"/>
    </row>
    <row r="13" spans="1:10">
      <c r="A13" s="4">
        <f t="shared" si="0"/>
        <v>5</v>
      </c>
      <c r="B13" s="20" t="s">
        <v>248</v>
      </c>
      <c r="C13" s="2" t="s">
        <v>589</v>
      </c>
      <c r="F13" s="385">
        <v>0.5</v>
      </c>
      <c r="H13" s="86"/>
      <c r="J13" s="25"/>
    </row>
    <row r="14" spans="1:10">
      <c r="A14" s="4">
        <f t="shared" si="0"/>
        <v>6</v>
      </c>
      <c r="B14" s="20" t="s">
        <v>565</v>
      </c>
      <c r="C14" s="3" t="s">
        <v>590</v>
      </c>
      <c r="F14" s="312"/>
      <c r="H14" s="86"/>
      <c r="J14" s="25"/>
    </row>
    <row r="15" spans="1:10">
      <c r="A15" s="4">
        <f t="shared" ref="A15:A77" si="1">A14+1</f>
        <v>7</v>
      </c>
      <c r="B15" s="20" t="s">
        <v>566</v>
      </c>
      <c r="C15" s="3"/>
      <c r="F15" s="312">
        <v>2026</v>
      </c>
    </row>
    <row r="16" spans="1:10">
      <c r="A16" s="4">
        <f t="shared" si="1"/>
        <v>8</v>
      </c>
      <c r="B16" s="20" t="s">
        <v>591</v>
      </c>
      <c r="C16" s="354" t="s">
        <v>592</v>
      </c>
      <c r="F16" s="312"/>
    </row>
    <row r="17" spans="1:6">
      <c r="A17" s="4">
        <f t="shared" si="1"/>
        <v>9</v>
      </c>
      <c r="B17" s="20" t="s">
        <v>584</v>
      </c>
      <c r="C17" s="3" t="s">
        <v>585</v>
      </c>
      <c r="F17" s="383" t="s">
        <v>614</v>
      </c>
    </row>
    <row r="18" spans="1:6">
      <c r="A18" s="4">
        <f t="shared" si="1"/>
        <v>10</v>
      </c>
      <c r="B18" s="20"/>
      <c r="C18" s="3"/>
      <c r="F18" s="382"/>
    </row>
    <row r="19" spans="1:6">
      <c r="A19" s="4">
        <f t="shared" si="1"/>
        <v>11</v>
      </c>
      <c r="B19" s="2" t="s">
        <v>378</v>
      </c>
      <c r="C19" s="2" t="str">
        <f>'Worksheet U, Qual Subs'!$L$2&amp;", Line "&amp;'Worksheet U, Qual Subs'!$A$46&amp;", Column "&amp;'Worksheet U, Qual Subs'!D$8&amp; " and "&amp;'Worksheet U, Qual Subs'!G$8</f>
        <v>Worksheet U, Line 37, Column D and G</v>
      </c>
      <c r="D19" s="158">
        <f>'Worksheet U, Qual Subs'!D46</f>
        <v>12776682.098322108</v>
      </c>
      <c r="E19" s="158">
        <f>'Worksheet U, Qual Subs'!G46</f>
        <v>13583564.568322107</v>
      </c>
      <c r="F19" s="9">
        <f t="shared" ref="F19:F25" si="2">(D19+E19)/2</f>
        <v>13180123.333322108</v>
      </c>
    </row>
    <row r="20" spans="1:6">
      <c r="A20" s="4">
        <f t="shared" si="1"/>
        <v>12</v>
      </c>
      <c r="B20" s="2" t="s">
        <v>380</v>
      </c>
      <c r="C20" s="2" t="str">
        <f>'Worksheet U, Qual Subs'!$L$2&amp;", Line "&amp;'Worksheet U, Qual Subs'!$A$46&amp;", Column "&amp;'Worksheet U, Qual Subs'!E$8&amp; " and "&amp;'Worksheet U, Qual Subs'!H$8</f>
        <v>Worksheet U, Line 37, Column E and H</v>
      </c>
      <c r="D20" s="158">
        <f>'Worksheet U, Qual Subs'!E46</f>
        <v>8879552.6423629541</v>
      </c>
      <c r="E20" s="158">
        <f>'Worksheet U, Qual Subs'!H46</f>
        <v>8983216.6554840282</v>
      </c>
      <c r="F20" s="9">
        <f t="shared" si="2"/>
        <v>8931384.6489234902</v>
      </c>
    </row>
    <row r="21" spans="1:6">
      <c r="A21" s="4">
        <f t="shared" si="1"/>
        <v>13</v>
      </c>
      <c r="B21" s="2" t="s">
        <v>381</v>
      </c>
      <c r="C21" s="2" t="str">
        <f>'Worksheet U, Qual Subs'!$L$2&amp;", Line "&amp;'Worksheet U, Qual Subs'!$A$46&amp;", Column "&amp;'Worksheet U, Qual Subs'!F$8&amp; " and "&amp;'Worksheet U, Qual Subs'!I$8</f>
        <v>Worksheet U, Line 37, Column F and I</v>
      </c>
      <c r="D21" s="158">
        <f>'Worksheet U, Qual Subs'!F46</f>
        <v>3897129.4559591538</v>
      </c>
      <c r="E21" s="158">
        <f>'Worksheet U, Qual Subs'!I46</f>
        <v>4600347.9128380781</v>
      </c>
      <c r="F21" s="9">
        <f t="shared" si="2"/>
        <v>4248738.6843986157</v>
      </c>
    </row>
    <row r="22" spans="1:6">
      <c r="A22" s="4">
        <f t="shared" si="1"/>
        <v>14</v>
      </c>
      <c r="B22" s="2" t="s">
        <v>382</v>
      </c>
      <c r="C22" s="2" t="str">
        <f>'Worksheet U, Qual Subs'!$L$2&amp;", Line "&amp;'Worksheet U, Qual Subs'!$A$46&amp;", Column "&amp;'Worksheet U, Qual Subs'!J$8</f>
        <v>Worksheet U, Line 37, Column J</v>
      </c>
      <c r="D22" s="254" t="s">
        <v>0</v>
      </c>
      <c r="E22" s="158"/>
      <c r="F22" s="9">
        <f>'Worksheet U, Qual Subs'!J46</f>
        <v>178781.54312107651</v>
      </c>
    </row>
    <row r="23" spans="1:6">
      <c r="A23" s="4">
        <f t="shared" si="1"/>
        <v>15</v>
      </c>
      <c r="B23" s="2" t="s">
        <v>379</v>
      </c>
      <c r="C23" s="2" t="str">
        <f>'Worksheet V, Qual Lines'!$M$2&amp;", Line "&amp;'Worksheet V, Qual Lines'!$A$29&amp;", Column "&amp;'Worksheet V, Qual Lines'!E$7&amp;" and "&amp;'Worksheet V, Qual Lines'!H$7</f>
        <v>Worksheet V, Line 21, Column E and H</v>
      </c>
      <c r="D23" s="158">
        <f>'Worksheet V, Qual Lines'!E29</f>
        <v>86554.055000000008</v>
      </c>
      <c r="E23" s="158">
        <f>'Worksheet V, Qual Lines'!H29</f>
        <v>86554.055000000008</v>
      </c>
      <c r="F23" s="9">
        <f t="shared" si="2"/>
        <v>86554.055000000008</v>
      </c>
    </row>
    <row r="24" spans="1:6">
      <c r="A24" s="4">
        <f t="shared" si="1"/>
        <v>16</v>
      </c>
      <c r="B24" s="2" t="s">
        <v>383</v>
      </c>
      <c r="C24" s="2" t="str">
        <f>'Worksheet V, Qual Lines'!$M$2&amp;", Line "&amp;'Worksheet V, Qual Lines'!$A$29&amp;", Column "&amp;'Worksheet V, Qual Lines'!F$7&amp;" and "&amp;'Worksheet V, Qual Lines'!I$7</f>
        <v>Worksheet V, Line 21, Column F and I</v>
      </c>
      <c r="D24" s="158">
        <f>'Worksheet V, Qual Lines'!F29</f>
        <v>86554.055000000008</v>
      </c>
      <c r="E24" s="158">
        <f>'Worksheet V, Qual Lines'!I29</f>
        <v>86554.055000000008</v>
      </c>
      <c r="F24" s="9">
        <f t="shared" si="2"/>
        <v>86554.055000000008</v>
      </c>
    </row>
    <row r="25" spans="1:6">
      <c r="A25" s="4">
        <f t="shared" si="1"/>
        <v>17</v>
      </c>
      <c r="B25" s="2" t="s">
        <v>384</v>
      </c>
      <c r="C25" s="2" t="str">
        <f>'Worksheet V, Qual Lines'!$M$2&amp;", Line "&amp;'Worksheet V, Qual Lines'!$A$29&amp;", Column "&amp;'Worksheet V, Qual Lines'!G$7&amp;" and "&amp;'Worksheet V, Qual Lines'!J$7</f>
        <v>Worksheet V, Line 21, Column G and J</v>
      </c>
      <c r="D25" s="158">
        <f>'Worksheet V, Qual Lines'!G29</f>
        <v>0</v>
      </c>
      <c r="E25" s="158">
        <f>'Worksheet V, Qual Lines'!J29</f>
        <v>0</v>
      </c>
      <c r="F25" s="9">
        <f t="shared" si="2"/>
        <v>0</v>
      </c>
    </row>
    <row r="26" spans="1:6">
      <c r="A26" s="4">
        <f t="shared" si="1"/>
        <v>18</v>
      </c>
      <c r="B26" s="2" t="s">
        <v>385</v>
      </c>
      <c r="C26" s="2" t="str">
        <f>'Worksheet V, Qual Lines'!$M$2&amp;", Line "&amp;'Worksheet V, Qual Lines'!$A$29&amp;", Column "&amp;'Worksheet V, Qual Lines'!K$7</f>
        <v>Worksheet V, Line 21, Column K</v>
      </c>
      <c r="F26" s="9">
        <f>'Worksheet V, Qual Lines'!K29</f>
        <v>0</v>
      </c>
    </row>
    <row r="27" spans="1:6">
      <c r="A27" s="4">
        <f t="shared" si="1"/>
        <v>19</v>
      </c>
      <c r="B27" s="21"/>
    </row>
    <row r="28" spans="1:6" ht="15">
      <c r="A28" s="4">
        <f t="shared" si="1"/>
        <v>20</v>
      </c>
      <c r="B28" s="308" t="s">
        <v>517</v>
      </c>
    </row>
    <row r="29" spans="1:6">
      <c r="A29" s="4">
        <f t="shared" si="1"/>
        <v>21</v>
      </c>
      <c r="B29" s="20" t="s">
        <v>594</v>
      </c>
      <c r="C29" s="307" t="str">
        <f>$F$17&amp;" Form 1, Page 114, Line 2, Column G"</f>
        <v>Projected Form 1, Page 114, Line 2, Column G</v>
      </c>
      <c r="E29" s="406">
        <v>1458087351.5622554</v>
      </c>
    </row>
    <row r="30" spans="1:6">
      <c r="A30" s="4">
        <f t="shared" si="1"/>
        <v>22</v>
      </c>
      <c r="B30" s="20" t="s">
        <v>595</v>
      </c>
      <c r="C30" s="307" t="str">
        <f>$F$17&amp;" Form 1, Page 320, Line 80 Less Line "&amp;A31</f>
        <v>Projected Form 1, Page 320, Line 80 Less Line 23</v>
      </c>
      <c r="E30" s="314">
        <f>1450924050.35547-E31</f>
        <v>0</v>
      </c>
    </row>
    <row r="31" spans="1:6">
      <c r="A31" s="4">
        <f t="shared" si="1"/>
        <v>23</v>
      </c>
      <c r="B31" s="20" t="s">
        <v>249</v>
      </c>
      <c r="C31" s="307" t="str">
        <f>$F$17&amp;" Form 1, Page 320, Line 76, Column B"</f>
        <v>Projected Form 1, Page 320, Line 76, Column B</v>
      </c>
      <c r="E31" s="314">
        <v>1450924050.3554702</v>
      </c>
    </row>
    <row r="32" spans="1:6">
      <c r="A32" s="4">
        <f t="shared" si="1"/>
        <v>24</v>
      </c>
      <c r="B32" s="20" t="s">
        <v>250</v>
      </c>
      <c r="C32" s="307" t="str">
        <f>$F$17&amp;" Form 1, Page 320, Line 112, Column B"</f>
        <v>Projected Form 1, Page 320, Line 112, Column B</v>
      </c>
      <c r="E32" s="314">
        <v>2065954.0592000003</v>
      </c>
    </row>
    <row r="33" spans="1:6">
      <c r="A33" s="4">
        <f t="shared" si="1"/>
        <v>25</v>
      </c>
      <c r="B33" s="20" t="s">
        <v>251</v>
      </c>
      <c r="C33" s="307" t="str">
        <f>$F$17&amp;" Form 1, Page 320, Line 131, Column B"</f>
        <v>Projected Form 1, Page 320, Line 131, Column B</v>
      </c>
      <c r="E33" s="314">
        <v>0</v>
      </c>
    </row>
    <row r="34" spans="1:6">
      <c r="A34" s="4">
        <f t="shared" si="1"/>
        <v>26</v>
      </c>
      <c r="B34" s="20" t="s">
        <v>252</v>
      </c>
      <c r="C34" s="307" t="str">
        <f>$F$17&amp;" Form 1, Page 320, Line 144, Column B"</f>
        <v>Projected Form 1, Page 320, Line 144, Column B</v>
      </c>
      <c r="E34" s="314">
        <v>0</v>
      </c>
      <c r="F34" s="297"/>
    </row>
    <row r="35" spans="1:6">
      <c r="A35" s="4">
        <f t="shared" si="1"/>
        <v>27</v>
      </c>
      <c r="B35" s="20" t="s">
        <v>253</v>
      </c>
      <c r="C35" s="307" t="str">
        <f>$F$17&amp;" Form 1, Page 320, Line 155, Column B"</f>
        <v>Projected Form 1, Page 320, Line 155, Column B</v>
      </c>
      <c r="E35" s="314">
        <v>0</v>
      </c>
      <c r="F35" s="297"/>
    </row>
    <row r="36" spans="1:6">
      <c r="A36" s="4">
        <f t="shared" si="1"/>
        <v>28</v>
      </c>
      <c r="B36" s="20" t="s">
        <v>254</v>
      </c>
      <c r="C36" s="334" t="str">
        <f>$F$17&amp;" Form 1, Page 320, Line 164, Column B"</f>
        <v>Projected Form 1, Page 320, Line 164, Column B</v>
      </c>
      <c r="E36" s="314">
        <v>0</v>
      </c>
    </row>
    <row r="37" spans="1:6">
      <c r="A37" s="4">
        <f t="shared" si="1"/>
        <v>29</v>
      </c>
      <c r="B37" s="20" t="s">
        <v>255</v>
      </c>
      <c r="C37" s="334" t="str">
        <f>$F$17&amp;" Form 1, Page 320, Line 171, Column B"</f>
        <v>Projected Form 1, Page 320, Line 171, Column B</v>
      </c>
      <c r="E37" s="314">
        <v>38047</v>
      </c>
    </row>
    <row r="38" spans="1:6">
      <c r="A38" s="4">
        <f t="shared" si="1"/>
        <v>30</v>
      </c>
      <c r="B38" s="20" t="s">
        <v>256</v>
      </c>
      <c r="C38" s="334" t="str">
        <f>$F$17&amp;" Form 1, Page 320, Line 178, Column B"</f>
        <v>Projected Form 1, Page 320, Line 178, Column B</v>
      </c>
      <c r="E38" s="314">
        <v>0</v>
      </c>
    </row>
    <row r="39" spans="1:6">
      <c r="A39" s="4">
        <f t="shared" si="1"/>
        <v>31</v>
      </c>
      <c r="B39" s="20" t="s">
        <v>257</v>
      </c>
      <c r="C39" s="334" t="str">
        <f>$F$17&amp;" Form 1, Page 320, Line 197, Column B"</f>
        <v>Projected Form 1, Page 320, Line 197, Column B</v>
      </c>
      <c r="E39" s="314">
        <v>4185476.5759999999</v>
      </c>
    </row>
    <row r="40" spans="1:6">
      <c r="A40" s="4">
        <f t="shared" si="1"/>
        <v>32</v>
      </c>
      <c r="B40" s="20" t="s">
        <v>258</v>
      </c>
      <c r="C40" s="18" t="str">
        <f>"Sum Lines "&amp;A30&amp;" Thru "&amp;A39</f>
        <v>Sum Lines 22 Thru 31</v>
      </c>
      <c r="E40" s="158">
        <f>SUM(E30:E39)-E31</f>
        <v>6289477.6352000237</v>
      </c>
    </row>
    <row r="41" spans="1:6">
      <c r="A41" s="4">
        <f t="shared" si="1"/>
        <v>33</v>
      </c>
      <c r="B41" s="20"/>
      <c r="C41" s="18"/>
      <c r="D41" s="2" t="s">
        <v>513</v>
      </c>
      <c r="E41" s="158"/>
      <c r="F41" s="106"/>
    </row>
    <row r="42" spans="1:6">
      <c r="A42" s="4">
        <f t="shared" si="1"/>
        <v>34</v>
      </c>
      <c r="B42" s="20" t="s">
        <v>259</v>
      </c>
      <c r="C42" s="307" t="str">
        <f>$F$17&amp;" Form 1, Page 114, Line 6, Column C"</f>
        <v>Projected Form 1, Page 114, Line 6, Column C</v>
      </c>
      <c r="E42" s="406">
        <v>339670.86600000004</v>
      </c>
    </row>
    <row r="43" spans="1:6">
      <c r="A43" s="4">
        <f t="shared" si="1"/>
        <v>35</v>
      </c>
      <c r="B43" s="159" t="s">
        <v>260</v>
      </c>
      <c r="C43" s="334" t="str">
        <f>$F$17&amp;" Form 1, Page 114, Line 14, Column C"</f>
        <v>Projected Form 1, Page 114, Line 14, Column C</v>
      </c>
      <c r="E43" s="314">
        <v>18447.911799999998</v>
      </c>
    </row>
    <row r="44" spans="1:6">
      <c r="A44" s="4">
        <f t="shared" si="1"/>
        <v>36</v>
      </c>
      <c r="B44" s="159" t="s">
        <v>135</v>
      </c>
      <c r="C44" s="307" t="str">
        <f>$F$17&amp;" Form 1, Page 114, Line 70, Column C"</f>
        <v>Projected Form 1, Page 114, Line 70, Column C</v>
      </c>
      <c r="E44" s="314">
        <v>333296.54149999999</v>
      </c>
    </row>
    <row r="45" spans="1:6">
      <c r="A45" s="4">
        <f t="shared" si="1"/>
        <v>37</v>
      </c>
      <c r="B45" s="159" t="s">
        <v>136</v>
      </c>
      <c r="C45" s="307" t="str">
        <f>$F$17&amp;" Form 1, Page 114, Line 49, Column C"</f>
        <v>Projected Form 1, Page 114, Line 49, Column C</v>
      </c>
      <c r="E45" s="314">
        <v>0</v>
      </c>
    </row>
    <row r="46" spans="1:6">
      <c r="A46" s="4">
        <f t="shared" si="1"/>
        <v>38</v>
      </c>
      <c r="B46"/>
      <c r="C46" s="18"/>
      <c r="F46" s="158"/>
    </row>
    <row r="47" spans="1:6">
      <c r="A47" s="4">
        <f t="shared" si="1"/>
        <v>39</v>
      </c>
      <c r="B47"/>
      <c r="C47" s="18"/>
      <c r="D47" s="161" t="s">
        <v>131</v>
      </c>
      <c r="E47" s="161" t="s">
        <v>132</v>
      </c>
      <c r="F47" s="161" t="s">
        <v>134</v>
      </c>
    </row>
    <row r="48" spans="1:6">
      <c r="A48" s="4">
        <f t="shared" si="1"/>
        <v>40</v>
      </c>
      <c r="B48" t="s">
        <v>82</v>
      </c>
      <c r="C48" s="334" t="str">
        <f>$F$17&amp;" Form 1, Page 227, Line 20"</f>
        <v>Projected Form 1, Page 227, Line 20</v>
      </c>
      <c r="D48" s="342">
        <v>90903.26</v>
      </c>
      <c r="E48" s="342">
        <v>96505</v>
      </c>
      <c r="F48" s="158">
        <f>(D48+E48)/2</f>
        <v>93704.13</v>
      </c>
    </row>
    <row r="49" spans="1:6">
      <c r="A49" s="4">
        <f t="shared" si="1"/>
        <v>41</v>
      </c>
      <c r="B49" s="20" t="s">
        <v>81</v>
      </c>
      <c r="C49" s="334" t="str">
        <f>$F$17&amp;" Form 1, Page 110, Line 57"</f>
        <v>Projected Form 1, Page 110, Line 57</v>
      </c>
      <c r="D49" s="342">
        <v>357395.58</v>
      </c>
      <c r="E49" s="342">
        <v>346986</v>
      </c>
      <c r="F49" s="158">
        <f>(D49+E49)/2</f>
        <v>352190.79000000004</v>
      </c>
    </row>
    <row r="50" spans="1:6">
      <c r="A50" s="4">
        <f t="shared" si="1"/>
        <v>42</v>
      </c>
      <c r="B50" s="20"/>
      <c r="C50" s="18"/>
      <c r="D50" s="162"/>
      <c r="E50" s="162"/>
      <c r="F50" s="158"/>
    </row>
    <row r="51" spans="1:6" ht="16.5">
      <c r="A51" s="4">
        <f t="shared" si="1"/>
        <v>43</v>
      </c>
      <c r="B51" s="20"/>
      <c r="C51" s="18"/>
      <c r="D51" s="162"/>
      <c r="E51" s="163" t="s">
        <v>132</v>
      </c>
    </row>
    <row r="52" spans="1:6">
      <c r="A52" s="4">
        <f t="shared" si="1"/>
        <v>44</v>
      </c>
      <c r="B52" s="20" t="s">
        <v>112</v>
      </c>
      <c r="C52" s="307" t="str">
        <f>$F$17&amp;" Form 1, Page 112, Line 16"</f>
        <v>Projected Form 1, Page 112, Line 16</v>
      </c>
      <c r="E52" s="410">
        <v>469424819.36000001</v>
      </c>
    </row>
    <row r="53" spans="1:6">
      <c r="A53" s="4">
        <f t="shared" si="1"/>
        <v>45</v>
      </c>
      <c r="B53" s="20" t="s">
        <v>111</v>
      </c>
      <c r="C53" s="307" t="str">
        <f>$F$17&amp;" Form 1, Page 112, Line 24"</f>
        <v>Projected Form 1, Page 112, Line 24</v>
      </c>
      <c r="E53" s="313">
        <v>7076093</v>
      </c>
    </row>
    <row r="54" spans="1:6">
      <c r="A54" s="4">
        <f t="shared" si="1"/>
        <v>46</v>
      </c>
      <c r="B54" s="20"/>
      <c r="C54" s="18"/>
      <c r="F54" s="158"/>
    </row>
    <row r="55" spans="1:6">
      <c r="A55" s="4">
        <f t="shared" si="1"/>
        <v>47</v>
      </c>
      <c r="B55" s="160" t="s">
        <v>46</v>
      </c>
      <c r="C55" s="18"/>
      <c r="D55" s="161" t="s">
        <v>131</v>
      </c>
      <c r="E55" s="161" t="s">
        <v>132</v>
      </c>
      <c r="F55" s="161" t="s">
        <v>134</v>
      </c>
    </row>
    <row r="56" spans="1:6">
      <c r="A56" s="4">
        <f t="shared" si="1"/>
        <v>48</v>
      </c>
      <c r="B56" s="159" t="s">
        <v>262</v>
      </c>
      <c r="C56" s="307" t="str">
        <f>$F$17&amp;" Form 1, Page 204, Line 5"</f>
        <v>Projected Form 1, Page 204, Line 5</v>
      </c>
      <c r="D56" s="314">
        <v>0</v>
      </c>
      <c r="E56" s="314">
        <v>0</v>
      </c>
      <c r="F56" s="158">
        <f>(D56+E56)/2</f>
        <v>0</v>
      </c>
    </row>
    <row r="57" spans="1:6">
      <c r="A57" s="4">
        <f t="shared" si="1"/>
        <v>49</v>
      </c>
      <c r="B57" t="s">
        <v>293</v>
      </c>
      <c r="C57" s="334" t="str">
        <f>$F$17&amp;" Form 1, Page 204, Line 46"</f>
        <v>Projected Form 1, Page 204, Line 46</v>
      </c>
      <c r="D57" s="314">
        <v>0</v>
      </c>
      <c r="E57" s="314">
        <v>0</v>
      </c>
      <c r="F57" s="158">
        <f>(D57+E57)/2</f>
        <v>0</v>
      </c>
    </row>
    <row r="58" spans="1:6">
      <c r="A58" s="4">
        <f t="shared" si="1"/>
        <v>50</v>
      </c>
      <c r="B58" t="s">
        <v>56</v>
      </c>
      <c r="C58" s="334" t="str">
        <f>$F$17&amp;" Form 1, Page 204, Line 58"</f>
        <v>Projected Form 1, Page 204, Line 58</v>
      </c>
      <c r="D58" s="314">
        <v>17958040.75</v>
      </c>
      <c r="E58" s="314">
        <v>18924503.219999999</v>
      </c>
      <c r="F58" s="158">
        <f>(D58+E58)/2</f>
        <v>18441271.984999999</v>
      </c>
    </row>
    <row r="59" spans="1:6">
      <c r="A59" s="4">
        <f t="shared" si="1"/>
        <v>51</v>
      </c>
      <c r="B59" s="159" t="s">
        <v>58</v>
      </c>
      <c r="C59" s="311" t="str">
        <f>$F$17&amp;" Form 1, Page 204, Line 75"</f>
        <v>Projected Form 1, Page 204, Line 75</v>
      </c>
      <c r="D59" s="314">
        <v>0</v>
      </c>
      <c r="E59" s="314">
        <v>0</v>
      </c>
      <c r="F59" s="158">
        <f>(D59+E59)/2</f>
        <v>0</v>
      </c>
    </row>
    <row r="60" spans="1:6">
      <c r="A60" s="4">
        <f t="shared" si="1"/>
        <v>52</v>
      </c>
      <c r="B60" s="159" t="s">
        <v>263</v>
      </c>
      <c r="C60" s="334" t="str">
        <f>$F$17&amp;" Form 1, Page 204, Line 84"</f>
        <v>Projected Form 1, Page 204, Line 84</v>
      </c>
      <c r="D60" s="314">
        <v>0</v>
      </c>
      <c r="E60" s="314">
        <v>0</v>
      </c>
      <c r="F60" s="158">
        <f>(D60+E60)/2</f>
        <v>0</v>
      </c>
    </row>
    <row r="61" spans="1:6">
      <c r="A61" s="4">
        <f t="shared" si="1"/>
        <v>53</v>
      </c>
      <c r="B61" t="s">
        <v>261</v>
      </c>
      <c r="C61" s="334" t="str">
        <f>$F$17&amp;" Form 1, Page 204, Line 99"</f>
        <v>Projected Form 1, Page 204, Line 99</v>
      </c>
      <c r="D61" s="314">
        <v>1613112.33</v>
      </c>
      <c r="E61" s="314">
        <v>1663407</v>
      </c>
      <c r="F61" s="158">
        <f t="shared" ref="F61:F66" si="3">(D61+E61)/2</f>
        <v>1638259.665</v>
      </c>
    </row>
    <row r="62" spans="1:6">
      <c r="A62" s="4">
        <f t="shared" si="1"/>
        <v>54</v>
      </c>
    </row>
    <row r="63" spans="1:6">
      <c r="A63" s="4">
        <f t="shared" si="1"/>
        <v>55</v>
      </c>
    </row>
    <row r="64" spans="1:6">
      <c r="A64" s="4">
        <f t="shared" si="1"/>
        <v>56</v>
      </c>
    </row>
    <row r="65" spans="1:6">
      <c r="A65" s="4">
        <f t="shared" si="1"/>
        <v>57</v>
      </c>
    </row>
    <row r="66" spans="1:6">
      <c r="A66" s="4">
        <f t="shared" si="1"/>
        <v>58</v>
      </c>
      <c r="B66" t="s">
        <v>63</v>
      </c>
      <c r="C66" s="334" t="str">
        <f>$F$17&amp;" Form 1, Page 216, Line 43"</f>
        <v>Projected Form 1, Page 216, Line 43</v>
      </c>
      <c r="D66" s="314">
        <v>0</v>
      </c>
      <c r="E66" s="314">
        <v>0</v>
      </c>
      <c r="F66" s="158">
        <f t="shared" si="3"/>
        <v>0</v>
      </c>
    </row>
    <row r="67" spans="1:6">
      <c r="A67" s="4">
        <f t="shared" si="1"/>
        <v>59</v>
      </c>
      <c r="B67" t="s">
        <v>46</v>
      </c>
      <c r="C67" s="18" t="s">
        <v>28</v>
      </c>
      <c r="D67" s="158">
        <f>SUM(D56:D66)</f>
        <v>19571153.079999998</v>
      </c>
      <c r="E67" s="158">
        <f>SUM(E56:E66)</f>
        <v>20587910.219999999</v>
      </c>
      <c r="F67" s="158">
        <f>SUM(F56:F66)</f>
        <v>20079531.649999999</v>
      </c>
    </row>
    <row r="68" spans="1:6">
      <c r="A68" s="4">
        <f t="shared" si="1"/>
        <v>60</v>
      </c>
      <c r="B68" s="90"/>
      <c r="C68" s="52"/>
      <c r="D68" s="52"/>
      <c r="E68" s="52"/>
      <c r="F68" s="9"/>
    </row>
    <row r="69" spans="1:6">
      <c r="A69" s="4">
        <f t="shared" si="1"/>
        <v>61</v>
      </c>
      <c r="B69" s="107" t="s">
        <v>192</v>
      </c>
      <c r="C69" s="52"/>
      <c r="D69" s="52"/>
      <c r="E69" s="52"/>
      <c r="F69" s="50"/>
    </row>
    <row r="70" spans="1:6">
      <c r="A70" s="4">
        <f t="shared" si="1"/>
        <v>62</v>
      </c>
      <c r="B70" s="386" t="s">
        <v>193</v>
      </c>
      <c r="C70" s="387"/>
      <c r="D70" s="387"/>
      <c r="E70" s="387"/>
      <c r="F70" s="388"/>
    </row>
    <row r="71" spans="1:6">
      <c r="A71" s="4">
        <f t="shared" si="1"/>
        <v>63</v>
      </c>
      <c r="B71" s="2" t="s">
        <v>444</v>
      </c>
      <c r="C71" s="387"/>
      <c r="D71" s="387"/>
      <c r="E71" s="387"/>
      <c r="F71" s="388"/>
    </row>
    <row r="72" spans="1:6">
      <c r="A72" s="4">
        <f t="shared" si="1"/>
        <v>64</v>
      </c>
      <c r="B72" s="2" t="s">
        <v>529</v>
      </c>
    </row>
    <row r="73" spans="1:6">
      <c r="A73" s="4">
        <f t="shared" si="1"/>
        <v>65</v>
      </c>
      <c r="B73" s="2" t="s">
        <v>559</v>
      </c>
    </row>
    <row r="74" spans="1:6">
      <c r="A74" s="4">
        <f t="shared" si="1"/>
        <v>66</v>
      </c>
      <c r="B74" s="2" t="s">
        <v>445</v>
      </c>
      <c r="C74" s="3"/>
      <c r="D74" s="3"/>
      <c r="E74" s="3"/>
      <c r="F74" s="389"/>
    </row>
    <row r="75" spans="1:6">
      <c r="A75" s="4">
        <f t="shared" si="1"/>
        <v>67</v>
      </c>
      <c r="B75" s="2" t="s">
        <v>558</v>
      </c>
    </row>
    <row r="76" spans="1:6">
      <c r="A76" s="4">
        <f t="shared" si="1"/>
        <v>68</v>
      </c>
      <c r="B76" s="2" t="s">
        <v>446</v>
      </c>
    </row>
    <row r="77" spans="1:6">
      <c r="A77" s="4">
        <f t="shared" si="1"/>
        <v>69</v>
      </c>
    </row>
  </sheetData>
  <dataValidations count="1">
    <dataValidation type="list" allowBlank="1" showInputMessage="1" showErrorMessage="1" sqref="F17" xr:uid="{90D7F422-FD0F-4358-92E1-DB1C5F9769E7}">
      <formula1>"Actual,Projected"</formula1>
    </dataValidation>
  </dataValidations>
  <printOptions horizontalCentered="1"/>
  <pageMargins left="0.7" right="0.7" top="0.75" bottom="0.75" header="0.3" footer="0.3"/>
  <pageSetup scale="68" fitToHeight="0" orientation="landscape" horizontalDpi="1200" verticalDpi="1200" r:id="rId1"/>
  <headerFooter>
    <oddHeader>&amp;RPage &amp;P
Worksheet F</oddHeader>
  </headerFooter>
  <rowBreaks count="1" manualBreakCount="1">
    <brk id="50" max="6"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pageSetUpPr fitToPage="1"/>
  </sheetPr>
  <dimension ref="A2:J48"/>
  <sheetViews>
    <sheetView zoomScale="90" zoomScaleNormal="90" workbookViewId="0">
      <pane xSplit="1" ySplit="8" topLeftCell="B9" activePane="bottomRight" state="frozen"/>
      <selection activeCell="J17" sqref="J17"/>
      <selection pane="topRight" activeCell="J17" sqref="J17"/>
      <selection pane="bottomLeft" activeCell="J17" sqref="J17"/>
      <selection pane="bottomRight" activeCell="B9" sqref="B9"/>
    </sheetView>
  </sheetViews>
  <sheetFormatPr defaultColWidth="9" defaultRowHeight="14.25"/>
  <cols>
    <col min="1" max="1" width="10.375" style="91" customWidth="1"/>
    <col min="2" max="2" width="41.5" style="2" bestFit="1" customWidth="1"/>
    <col min="3" max="3" width="39.125" style="2" customWidth="1"/>
    <col min="4" max="4" width="15.875" style="2" bestFit="1" customWidth="1"/>
    <col min="5" max="5" width="15.375" style="2" customWidth="1"/>
    <col min="6" max="6" width="14.625" style="2" customWidth="1"/>
    <col min="7" max="7" width="19.125" style="2" customWidth="1"/>
    <col min="8" max="8" width="12.875" style="2" hidden="1" customWidth="1"/>
    <col min="9" max="9" width="1.5" style="2" customWidth="1"/>
    <col min="10" max="10" width="12.375" style="2" customWidth="1"/>
    <col min="11" max="12" width="9" style="2"/>
    <col min="13" max="13" width="13.875" style="2" customWidth="1"/>
    <col min="14" max="16384" width="9" style="2"/>
  </cols>
  <sheetData>
    <row r="2" spans="1:10">
      <c r="J2" s="72" t="s">
        <v>199</v>
      </c>
    </row>
    <row r="3" spans="1:10" ht="18">
      <c r="A3" s="123" t="str">
        <f>Index!A3</f>
        <v>Upper Missouri Power Cooperative</v>
      </c>
    </row>
    <row r="4" spans="1:10" ht="15.75">
      <c r="A4" s="451" t="s">
        <v>126</v>
      </c>
    </row>
    <row r="5" spans="1:10" ht="15.75">
      <c r="A5" s="452" t="str">
        <f>Index!A5</f>
        <v>Projected ATRR for Rate Year 2026</v>
      </c>
    </row>
    <row r="7" spans="1:10" ht="15">
      <c r="A7" s="92" t="s">
        <v>2</v>
      </c>
      <c r="B7" s="16" t="s">
        <v>3</v>
      </c>
      <c r="C7" s="16" t="s">
        <v>4</v>
      </c>
      <c r="D7" s="16" t="s">
        <v>8</v>
      </c>
      <c r="E7" s="16" t="s">
        <v>9</v>
      </c>
      <c r="F7" s="16" t="s">
        <v>10</v>
      </c>
      <c r="G7" s="16" t="s">
        <v>11</v>
      </c>
      <c r="H7" s="134" t="s">
        <v>12</v>
      </c>
    </row>
    <row r="8" spans="1:10" ht="30.75" thickBot="1">
      <c r="A8" s="412" t="s">
        <v>15</v>
      </c>
      <c r="B8" s="412" t="s">
        <v>6</v>
      </c>
      <c r="C8" s="412" t="s">
        <v>16</v>
      </c>
      <c r="D8" s="412" t="s">
        <v>40</v>
      </c>
      <c r="E8" s="412" t="s">
        <v>351</v>
      </c>
      <c r="F8" s="412" t="s">
        <v>352</v>
      </c>
      <c r="G8" s="412" t="s">
        <v>211</v>
      </c>
      <c r="H8" s="135" t="s">
        <v>212</v>
      </c>
    </row>
    <row r="9" spans="1:10">
      <c r="A9" s="507">
        <v>1</v>
      </c>
      <c r="B9" s="2" t="s">
        <v>127</v>
      </c>
      <c r="C9" s="2" t="s">
        <v>181</v>
      </c>
      <c r="D9" s="9">
        <v>0</v>
      </c>
      <c r="E9" s="9" t="s">
        <v>24</v>
      </c>
      <c r="F9" s="154">
        <v>0</v>
      </c>
      <c r="G9" s="94">
        <f t="shared" ref="G9:G20" si="0">D9*F9</f>
        <v>0</v>
      </c>
    </row>
    <row r="10" spans="1:10">
      <c r="A10" s="507">
        <f>A9+1</f>
        <v>2</v>
      </c>
      <c r="B10" s="159" t="s">
        <v>393</v>
      </c>
      <c r="C10" s="2" t="str">
        <f>'Worksheet K, Wages Input'!$V$2&amp;", Line "&amp;'Worksheet K, Wages Input'!$A$45&amp;", Column "&amp;'Worksheet K, Wages Input'!H$8</f>
        <v>Worksheet K, Line 36, Column H</v>
      </c>
      <c r="D10" s="9">
        <f>'Worksheet K, Wages Input'!H45</f>
        <v>0</v>
      </c>
      <c r="E10" s="9" t="str">
        <f>B36</f>
        <v>T-Tran Plant</v>
      </c>
      <c r="F10" s="154">
        <f>G36</f>
        <v>0.71940142345782787</v>
      </c>
      <c r="G10" s="94">
        <f t="shared" si="0"/>
        <v>0</v>
      </c>
    </row>
    <row r="11" spans="1:10">
      <c r="A11" s="507">
        <f t="shared" ref="A11:A48" si="1">A10+1</f>
        <v>3</v>
      </c>
      <c r="B11" s="159" t="s">
        <v>394</v>
      </c>
      <c r="C11" s="2" t="str">
        <f>'Worksheet K, Wages Input'!$V$2&amp;", Line "&amp;'Worksheet K, Wages Input'!$A$45&amp;", Column "&amp;'Worksheet K, Wages Input'!I$8</f>
        <v>Worksheet K, Line 36, Column I</v>
      </c>
      <c r="D11" s="9">
        <f>'Worksheet K, Wages Input'!I45</f>
        <v>0</v>
      </c>
      <c r="E11" s="9" t="s">
        <v>24</v>
      </c>
      <c r="F11" s="154">
        <v>0</v>
      </c>
      <c r="G11" s="94">
        <f t="shared" ref="G11:G19" si="2">D11*F11</f>
        <v>0</v>
      </c>
    </row>
    <row r="12" spans="1:10">
      <c r="A12" s="507">
        <f t="shared" si="1"/>
        <v>4</v>
      </c>
      <c r="B12" s="2" t="s">
        <v>395</v>
      </c>
      <c r="C12" s="2" t="str">
        <f>'Worksheet K, Wages Input'!$V$2&amp;", Line "&amp;'Worksheet K, Wages Input'!$A$45&amp;", Column "&amp;'Worksheet K, Wages Input'!J$8</f>
        <v>Worksheet K, Line 36, Column J</v>
      </c>
      <c r="D12" s="9">
        <f>'Worksheet K, Wages Input'!J45</f>
        <v>702080.96</v>
      </c>
      <c r="E12" s="9" t="s">
        <v>50</v>
      </c>
      <c r="F12" s="154">
        <f>G30</f>
        <v>0.7431244306894963</v>
      </c>
      <c r="G12" s="94">
        <f t="shared" si="2"/>
        <v>521733.51369793498</v>
      </c>
      <c r="H12" s="136">
        <f>D12</f>
        <v>702080.96</v>
      </c>
    </row>
    <row r="13" spans="1:10">
      <c r="A13" s="507">
        <f t="shared" si="1"/>
        <v>5</v>
      </c>
      <c r="B13" s="2" t="s">
        <v>397</v>
      </c>
      <c r="C13" s="2" t="str">
        <f>'Worksheet K, Wages Input'!$V$2&amp;", Line "&amp;'Worksheet K, Wages Input'!$A$45&amp;", Column "&amp;'Worksheet K, Wages Input'!K$8</f>
        <v>Worksheet K, Line 36, Column K</v>
      </c>
      <c r="D13" s="9">
        <f>'Worksheet K, Wages Input'!K45</f>
        <v>0</v>
      </c>
      <c r="E13" s="9" t="s">
        <v>55</v>
      </c>
      <c r="F13" s="154">
        <f>G33</f>
        <v>0.12274037125272981</v>
      </c>
      <c r="G13" s="94">
        <f t="shared" si="2"/>
        <v>0</v>
      </c>
    </row>
    <row r="14" spans="1:10">
      <c r="A14" s="507">
        <f t="shared" si="1"/>
        <v>6</v>
      </c>
      <c r="B14" s="2" t="s">
        <v>396</v>
      </c>
      <c r="C14" s="2" t="str">
        <f>'Worksheet K, Wages Input'!$V$2&amp;", Line "&amp;'Worksheet K, Wages Input'!$A$45&amp;", Column "&amp;'Worksheet K, Wages Input'!L$8</f>
        <v>Worksheet K, Line 36, Column L</v>
      </c>
      <c r="D14" s="9">
        <f>'Worksheet K, Wages Input'!L45</f>
        <v>0</v>
      </c>
      <c r="E14" s="9" t="s">
        <v>68</v>
      </c>
      <c r="F14" s="154">
        <f>G36</f>
        <v>0.71940142345782787</v>
      </c>
      <c r="G14" s="94">
        <f>D14*F14</f>
        <v>0</v>
      </c>
    </row>
    <row r="15" spans="1:10">
      <c r="A15" s="507">
        <f t="shared" si="1"/>
        <v>7</v>
      </c>
      <c r="B15" s="2" t="s">
        <v>435</v>
      </c>
      <c r="C15" s="2" t="str">
        <f>'Worksheet K, Wages Input'!$V$2&amp;", Line "&amp;'Worksheet K, Wages Input'!$A$45&amp;", Column "&amp;'Worksheet K, Wages Input'!M$8</f>
        <v>Worksheet K, Line 36, Column M</v>
      </c>
      <c r="D15" s="9">
        <f>'Worksheet K, Wages Input'!M45</f>
        <v>0</v>
      </c>
      <c r="E15" s="9" t="s">
        <v>50</v>
      </c>
      <c r="F15" s="154">
        <f>G30</f>
        <v>0.7431244306894963</v>
      </c>
      <c r="G15" s="94">
        <f t="shared" si="2"/>
        <v>0</v>
      </c>
    </row>
    <row r="16" spans="1:10">
      <c r="A16" s="507">
        <f t="shared" si="1"/>
        <v>8</v>
      </c>
      <c r="B16" s="2" t="s">
        <v>398</v>
      </c>
      <c r="C16" s="2" t="str">
        <f>'Worksheet K, Wages Input'!$V$2&amp;", Line "&amp;'Worksheet K, Wages Input'!$A$45&amp;", Column "&amp;'Worksheet K, Wages Input'!N$8</f>
        <v>Worksheet K, Line 36, Column N</v>
      </c>
      <c r="D16" s="9">
        <f>'Worksheet K, Wages Input'!N45</f>
        <v>0</v>
      </c>
      <c r="E16" s="9" t="s">
        <v>55</v>
      </c>
      <c r="F16" s="154">
        <f>G33</f>
        <v>0.12274037125272981</v>
      </c>
      <c r="G16" s="94">
        <f t="shared" si="2"/>
        <v>0</v>
      </c>
    </row>
    <row r="17" spans="1:8">
      <c r="A17" s="507">
        <f t="shared" si="1"/>
        <v>9</v>
      </c>
      <c r="B17" s="2" t="s">
        <v>399</v>
      </c>
      <c r="C17" s="2" t="str">
        <f>'Worksheet K, Wages Input'!$V$2&amp;", Line "&amp;'Worksheet K, Wages Input'!$A$45&amp;", Column "&amp;'Worksheet K, Wages Input'!O$8</f>
        <v>Worksheet K, Line 36, Column O</v>
      </c>
      <c r="D17" s="9">
        <f>'Worksheet K, Wages Input'!O45</f>
        <v>0</v>
      </c>
      <c r="E17" s="9" t="str">
        <f>B36</f>
        <v>T-Tran Plant</v>
      </c>
      <c r="F17" s="154">
        <f>G36</f>
        <v>0.71940142345782787</v>
      </c>
      <c r="G17" s="94">
        <f t="shared" si="2"/>
        <v>0</v>
      </c>
    </row>
    <row r="18" spans="1:8">
      <c r="A18" s="507">
        <f t="shared" si="1"/>
        <v>10</v>
      </c>
      <c r="B18" s="2" t="s">
        <v>357</v>
      </c>
      <c r="C18" s="2" t="str">
        <f>'Worksheet K, Wages Input'!$V$2&amp;", Line "&amp;'Worksheet K, Wages Input'!$A$45&amp;", Column "&amp;'Worksheet K, Wages Input'!P$8</f>
        <v>Worksheet K, Line 36, Column P</v>
      </c>
      <c r="D18" s="9">
        <f>'Worksheet K, Wages Input'!P45</f>
        <v>0</v>
      </c>
      <c r="E18" s="9" t="s">
        <v>24</v>
      </c>
      <c r="F18" s="154">
        <v>0</v>
      </c>
      <c r="G18" s="94">
        <f t="shared" si="2"/>
        <v>0</v>
      </c>
    </row>
    <row r="19" spans="1:8">
      <c r="A19" s="507">
        <f t="shared" si="1"/>
        <v>11</v>
      </c>
      <c r="B19" s="2" t="s">
        <v>436</v>
      </c>
      <c r="C19" s="2" t="str">
        <f>'Worksheet K, Wages Input'!$V$2&amp;", Line "&amp;'Worksheet K, Wages Input'!$A$45&amp;", Column "&amp;'Worksheet K, Wages Input'!Q$8</f>
        <v>Worksheet K, Line 36, Column Q</v>
      </c>
      <c r="D19" s="9">
        <f>'Worksheet K, Wages Input'!Q45</f>
        <v>0</v>
      </c>
      <c r="E19" s="9" t="s">
        <v>24</v>
      </c>
      <c r="F19" s="154">
        <v>0</v>
      </c>
      <c r="G19" s="94">
        <f t="shared" si="2"/>
        <v>0</v>
      </c>
    </row>
    <row r="20" spans="1:8" ht="15">
      <c r="A20" s="507">
        <f t="shared" si="1"/>
        <v>12</v>
      </c>
      <c r="B20" s="2" t="s">
        <v>308</v>
      </c>
      <c r="C20" s="2" t="str">
        <f>'Worksheet K, Wages Input'!$V$2&amp;", Line "&amp;'Worksheet K, Wages Input'!$A$45&amp;", Column "&amp;'Worksheet K, Wages Input'!R$8</f>
        <v>Worksheet K, Line 36, Column R</v>
      </c>
      <c r="D20" s="9">
        <f>'Worksheet K, Wages Input'!R45-D21</f>
        <v>0</v>
      </c>
      <c r="E20" s="9" t="s">
        <v>24</v>
      </c>
      <c r="F20" s="154">
        <v>0</v>
      </c>
      <c r="G20" s="94">
        <f t="shared" si="0"/>
        <v>0</v>
      </c>
      <c r="H20" s="1"/>
    </row>
    <row r="21" spans="1:8">
      <c r="A21" s="507">
        <f t="shared" si="1"/>
        <v>13</v>
      </c>
      <c r="B21" s="2" t="s">
        <v>309</v>
      </c>
      <c r="C21" s="2" t="str">
        <f>'Worksheet T, Customer Account.'!O2&amp;", Line "&amp;'Worksheet T, Customer Account.'!A20&amp;", Column "&amp;'Worksheet T, Customer Account.'!E9</f>
        <v>Worksheet T, Line 10, Column E</v>
      </c>
      <c r="D21" s="9">
        <f>'Worksheet T, Customer Account.'!E20</f>
        <v>0</v>
      </c>
      <c r="E21" s="9" t="s">
        <v>495</v>
      </c>
      <c r="F21" s="154"/>
      <c r="G21" s="94">
        <f>D21</f>
        <v>0</v>
      </c>
    </row>
    <row r="22" spans="1:8">
      <c r="A22" s="507">
        <f t="shared" si="1"/>
        <v>14</v>
      </c>
      <c r="B22" s="2" t="s">
        <v>400</v>
      </c>
      <c r="C22" s="2" t="str">
        <f>'Worksheet K, Wages Input'!$V$2&amp;", Line "&amp;'Worksheet K, Wages Input'!$A$45&amp;", Column "&amp;'Worksheet K, Wages Input'!S$8</f>
        <v>Worksheet K, Line 36, Column S</v>
      </c>
      <c r="D22" s="9">
        <f>'Worksheet K, Wages Input'!S45</f>
        <v>0</v>
      </c>
      <c r="E22" s="9" t="s">
        <v>24</v>
      </c>
      <c r="F22" s="154">
        <v>0</v>
      </c>
      <c r="G22" s="94">
        <f>D22*F22</f>
        <v>0</v>
      </c>
    </row>
    <row r="23" spans="1:8">
      <c r="A23" s="507">
        <f t="shared" si="1"/>
        <v>15</v>
      </c>
      <c r="B23" s="2" t="s">
        <v>92</v>
      </c>
      <c r="C23" s="2" t="str">
        <f>'Worksheet K, Wages Input'!$V$2&amp;", Line "&amp;'Worksheet K, Wages Input'!$A$45&amp;", Column "&amp;'Worksheet K, Wages Input'!T$8</f>
        <v>Worksheet K, Line 36, Column T</v>
      </c>
      <c r="D23" s="9">
        <f>'Worksheet K, Wages Input'!T45</f>
        <v>0</v>
      </c>
      <c r="E23" s="9" t="s">
        <v>24</v>
      </c>
      <c r="F23" s="154">
        <v>0</v>
      </c>
      <c r="G23" s="94">
        <f t="shared" ref="G23" si="3">D23*F23</f>
        <v>0</v>
      </c>
    </row>
    <row r="24" spans="1:8">
      <c r="A24" s="507">
        <f t="shared" si="1"/>
        <v>16</v>
      </c>
      <c r="B24" s="10" t="s">
        <v>310</v>
      </c>
      <c r="C24" s="2" t="str">
        <f>"Sum Lines "&amp;A9&amp;" thru "&amp;A23</f>
        <v>Sum Lines 1 thru 15</v>
      </c>
      <c r="D24" s="9">
        <f>SUM(D9:D22)</f>
        <v>702080.96</v>
      </c>
      <c r="E24" s="9"/>
      <c r="F24" s="154"/>
      <c r="G24" s="94">
        <f>SUM(G9:G22)</f>
        <v>521733.51369793498</v>
      </c>
    </row>
    <row r="25" spans="1:8" ht="15">
      <c r="A25" s="507">
        <f t="shared" si="1"/>
        <v>17</v>
      </c>
      <c r="B25" s="17" t="s">
        <v>190</v>
      </c>
      <c r="C25" s="17"/>
      <c r="D25" s="17"/>
      <c r="E25" s="17"/>
      <c r="F25" s="17"/>
      <c r="G25" s="96">
        <f>G24/D24</f>
        <v>0.7431244306894963</v>
      </c>
      <c r="H25" s="155" t="e">
        <f>#REF!/#REF!</f>
        <v>#REF!</v>
      </c>
    </row>
    <row r="26" spans="1:8">
      <c r="A26" s="507">
        <f t="shared" si="1"/>
        <v>18</v>
      </c>
    </row>
    <row r="27" spans="1:8" ht="28.5">
      <c r="A27" s="507">
        <f t="shared" si="1"/>
        <v>19</v>
      </c>
      <c r="B27" s="95" t="s">
        <v>507</v>
      </c>
      <c r="C27" s="97" t="str">
        <f>'Worksheet J, Plant Input'!$AB$2&amp;", Line "&amp;'Worksheet J, Plant Input'!A119&amp;", Column "&amp;'Worksheet J, Plant Input'!$G$7&amp;" and "&amp;'Worksheet F, Inputs'!$H$1&amp;", Line "&amp;'Worksheet F, Inputs'!A19&amp;", Column "&amp;'Worksheet F, Inputs'!$F$7</f>
        <v>Worksheet J, Line 110, Column G and Worksheet F, Line 11, Column F</v>
      </c>
      <c r="D27" s="9">
        <f>'Worksheet J, Plant Input'!G119</f>
        <v>17736092.085000001</v>
      </c>
      <c r="E27" s="25" t="s">
        <v>587</v>
      </c>
      <c r="F27" s="25"/>
      <c r="G27" s="9">
        <f>'Worksheet F, Inputs'!F19</f>
        <v>13180123.333322108</v>
      </c>
    </row>
    <row r="28" spans="1:8" s="280" customFormat="1">
      <c r="A28" s="507">
        <f t="shared" si="1"/>
        <v>20</v>
      </c>
      <c r="B28" s="133" t="s">
        <v>508</v>
      </c>
      <c r="C28" s="277" t="str">
        <f>'Worksheet J, Plant Input'!AB2&amp;", Line "&amp;'Worksheet J, Plant Input'!A120&amp;", Column "&amp;'Worksheet J, Plant Input'!G7</f>
        <v>Worksheet J, Line 111, Column G</v>
      </c>
      <c r="D28" s="278">
        <f>'Worksheet J, Plant Input'!G120</f>
        <v>0</v>
      </c>
      <c r="E28" s="279" t="s">
        <v>26</v>
      </c>
      <c r="F28" s="279"/>
      <c r="G28" s="278">
        <f>D28</f>
        <v>0</v>
      </c>
    </row>
    <row r="29" spans="1:8" s="280" customFormat="1">
      <c r="A29" s="507">
        <f t="shared" si="1"/>
        <v>21</v>
      </c>
      <c r="B29" s="276" t="s">
        <v>65</v>
      </c>
      <c r="C29" s="276" t="s">
        <v>506</v>
      </c>
      <c r="D29" s="278">
        <f>D28+D27</f>
        <v>17736092.085000001</v>
      </c>
      <c r="E29" s="279"/>
      <c r="F29" s="279"/>
      <c r="G29" s="278">
        <f>G28+G27</f>
        <v>13180123.333322108</v>
      </c>
    </row>
    <row r="30" spans="1:8" ht="15">
      <c r="A30" s="507">
        <f t="shared" si="1"/>
        <v>22</v>
      </c>
      <c r="B30" s="17" t="s">
        <v>50</v>
      </c>
      <c r="D30" s="9" t="s">
        <v>0</v>
      </c>
      <c r="E30" s="151"/>
      <c r="F30" s="151"/>
      <c r="G30" s="96">
        <f>G29/D29</f>
        <v>0.7431244306894963</v>
      </c>
    </row>
    <row r="31" spans="1:8" ht="15">
      <c r="A31" s="507">
        <f t="shared" si="1"/>
        <v>23</v>
      </c>
      <c r="B31" s="17"/>
      <c r="D31" s="151"/>
      <c r="E31" s="151"/>
      <c r="F31" s="151"/>
      <c r="G31" s="25"/>
    </row>
    <row r="32" spans="1:8" ht="28.5">
      <c r="A32" s="507">
        <f t="shared" si="1"/>
        <v>24</v>
      </c>
      <c r="B32" s="2" t="s">
        <v>562</v>
      </c>
      <c r="C32" s="97" t="str">
        <f>'Worksheet J, Plant Input'!$AB$2&amp;", Line "&amp;'Worksheet J, Plant Input'!A121&amp;", Column "&amp;'Worksheet J, Plant Input'!$G$7&amp;" and "&amp;'Worksheet F, Inputs'!$H$1&amp;", Line "&amp;'Worksheet F, Inputs'!A23&amp;", Column "&amp;'Worksheet F, Inputs'!$F$7</f>
        <v>Worksheet J, Line 112, Column G and Worksheet F, Line 15, Column F</v>
      </c>
      <c r="D32" s="9">
        <f>'Worksheet J, Plant Input'!G121</f>
        <v>705180</v>
      </c>
      <c r="E32" s="9" t="s">
        <v>561</v>
      </c>
      <c r="F32" s="151"/>
      <c r="G32" s="9">
        <f>'Worksheet F, Inputs'!F23</f>
        <v>86554.055000000008</v>
      </c>
    </row>
    <row r="33" spans="1:8" ht="15">
      <c r="A33" s="507">
        <f t="shared" si="1"/>
        <v>25</v>
      </c>
      <c r="B33" s="17" t="s">
        <v>55</v>
      </c>
      <c r="D33" s="9"/>
      <c r="E33" s="9"/>
      <c r="F33" s="151"/>
      <c r="G33" s="96">
        <f>G32/D32</f>
        <v>0.12274037125272981</v>
      </c>
    </row>
    <row r="34" spans="1:8" ht="15">
      <c r="A34" s="507">
        <f t="shared" si="1"/>
        <v>26</v>
      </c>
      <c r="B34" s="17"/>
      <c r="D34" s="151"/>
      <c r="E34" s="151"/>
      <c r="F34" s="151"/>
      <c r="G34" s="96"/>
    </row>
    <row r="35" spans="1:8">
      <c r="A35" s="507">
        <f t="shared" si="1"/>
        <v>27</v>
      </c>
      <c r="B35" s="2" t="s">
        <v>128</v>
      </c>
      <c r="C35" s="3" t="str">
        <f>'Worksheet A, Rate Base'!$K$2&amp;", Line "&amp;'Worksheet A, Rate Base'!A20&amp;" Column "&amp;'Worksheet A, Rate Base'!$G$7&amp;" and "&amp;'Worksheet A, Rate Base'!$J$7</f>
        <v>Worksheet A, Line 12 Column G and J</v>
      </c>
      <c r="D35" s="263">
        <f>'Worksheet A, Rate Base'!G20</f>
        <v>18441272.085000001</v>
      </c>
      <c r="E35" s="263"/>
      <c r="F35" s="3"/>
      <c r="G35" s="94">
        <f>'Worksheet A, Rate Base'!J20</f>
        <v>13266677.388322106</v>
      </c>
    </row>
    <row r="36" spans="1:8" ht="15">
      <c r="A36" s="507">
        <f t="shared" si="1"/>
        <v>28</v>
      </c>
      <c r="B36" s="17" t="s">
        <v>68</v>
      </c>
      <c r="C36" s="17"/>
      <c r="D36" s="17"/>
      <c r="E36" s="17"/>
      <c r="F36" s="17"/>
      <c r="G36" s="96">
        <f>G35/$D35</f>
        <v>0.71940142345782787</v>
      </c>
      <c r="H36" s="96">
        <f>H35/$D35</f>
        <v>0</v>
      </c>
    </row>
    <row r="37" spans="1:8">
      <c r="A37" s="507">
        <f t="shared" si="1"/>
        <v>29</v>
      </c>
    </row>
    <row r="38" spans="1:8">
      <c r="A38" s="507">
        <f t="shared" si="1"/>
        <v>30</v>
      </c>
      <c r="B38" s="2" t="s">
        <v>46</v>
      </c>
      <c r="C38" s="3" t="str">
        <f>'Worksheet A, Rate Base'!$K$2&amp;", Line "&amp;'Worksheet A, Rate Base'!A26&amp;" Column "&amp;'Worksheet A, Rate Base'!$G$7&amp;" and "&amp;'Worksheet A, Rate Base'!$J$7</f>
        <v>Worksheet A, Line 18 Column G and J</v>
      </c>
      <c r="D38" s="13">
        <f>'Worksheet A, Rate Base'!G26</f>
        <v>20079531.75</v>
      </c>
      <c r="E38" s="13"/>
      <c r="F38" s="3"/>
      <c r="G38" s="9">
        <f>'Worksheet A, Rate Base'!J26</f>
        <v>14484108.169196796</v>
      </c>
    </row>
    <row r="39" spans="1:8" ht="15">
      <c r="A39" s="507">
        <f t="shared" si="1"/>
        <v>31</v>
      </c>
      <c r="B39" s="17" t="s">
        <v>191</v>
      </c>
      <c r="C39" s="17"/>
      <c r="D39" s="17"/>
      <c r="E39" s="17"/>
      <c r="F39" s="17"/>
      <c r="G39" s="96">
        <f>G38/$D38</f>
        <v>0.72133694896529621</v>
      </c>
      <c r="H39" s="155">
        <f>H38/$D38</f>
        <v>0</v>
      </c>
    </row>
    <row r="40" spans="1:8">
      <c r="A40" s="507">
        <f t="shared" si="1"/>
        <v>32</v>
      </c>
      <c r="C40" s="3"/>
      <c r="D40" s="3"/>
      <c r="E40" s="3"/>
      <c r="F40" s="3"/>
    </row>
    <row r="41" spans="1:8" ht="15">
      <c r="A41" s="507">
        <f t="shared" si="1"/>
        <v>33</v>
      </c>
      <c r="B41" s="17" t="s">
        <v>24</v>
      </c>
      <c r="C41" s="2" t="s">
        <v>588</v>
      </c>
      <c r="G41" s="96">
        <v>0</v>
      </c>
    </row>
    <row r="42" spans="1:8" ht="15">
      <c r="A42" s="507">
        <f t="shared" si="1"/>
        <v>34</v>
      </c>
      <c r="B42" s="17" t="s">
        <v>26</v>
      </c>
      <c r="C42" s="2" t="s">
        <v>588</v>
      </c>
      <c r="G42" s="96">
        <v>1</v>
      </c>
    </row>
    <row r="43" spans="1:8" ht="15">
      <c r="A43" s="507">
        <f t="shared" si="1"/>
        <v>35</v>
      </c>
      <c r="B43" s="1"/>
      <c r="G43" s="99"/>
    </row>
    <row r="44" spans="1:8">
      <c r="A44" s="507">
        <f t="shared" si="1"/>
        <v>36</v>
      </c>
      <c r="B44" s="2" t="s">
        <v>502</v>
      </c>
      <c r="C44" s="2" t="str">
        <f>'Worksheet A, Rate Base'!K2&amp;", Lines "&amp;'Worksheet A, Rate Base'!A20&amp;" and "&amp;'Worksheet A, Rate Base'!A22&amp;", Column "&amp;'Worksheet A, Rate Base'!G7&amp;" and "&amp;'Worksheet A, Rate Base'!J7</f>
        <v>Worksheet A, Lines 12 and 14, Column G and J</v>
      </c>
      <c r="D44" s="13">
        <f>'Worksheet A, Rate Base'!G20+'Worksheet A, Rate Base'!G22</f>
        <v>18441272.085000001</v>
      </c>
      <c r="G44" s="106">
        <f>'Worksheet A, Rate Base'!J20+'Worksheet A, Rate Base'!J22</f>
        <v>13266677.388322106</v>
      </c>
    </row>
    <row r="45" spans="1:8" ht="15">
      <c r="A45" s="507">
        <f t="shared" si="1"/>
        <v>37</v>
      </c>
      <c r="B45" s="17" t="s">
        <v>503</v>
      </c>
      <c r="C45" s="1"/>
      <c r="D45" s="13"/>
      <c r="E45" s="231"/>
      <c r="F45" s="231"/>
      <c r="G45" s="96">
        <f>G44/D44</f>
        <v>0.71940142345782787</v>
      </c>
    </row>
    <row r="46" spans="1:8">
      <c r="A46" s="507">
        <f t="shared" si="1"/>
        <v>38</v>
      </c>
    </row>
    <row r="47" spans="1:8">
      <c r="A47" s="507">
        <f t="shared" si="1"/>
        <v>39</v>
      </c>
      <c r="B47" s="107" t="s">
        <v>192</v>
      </c>
      <c r="G47" s="100"/>
    </row>
    <row r="48" spans="1:8">
      <c r="A48" s="507">
        <f t="shared" si="1"/>
        <v>40</v>
      </c>
      <c r="G48" s="100"/>
    </row>
  </sheetData>
  <printOptions horizontalCentered="1"/>
  <pageMargins left="0.7" right="0.7" top="0.75" bottom="0.5" header="0.3" footer="0.3"/>
  <pageSetup scale="67" fitToHeight="0" orientation="landscape" horizontalDpi="1200" verticalDpi="1200" r:id="rId1"/>
  <headerFooter>
    <oddHeader>&amp;RPage &amp;P
Worksheet E</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3">
    <pageSetUpPr fitToPage="1"/>
  </sheetPr>
  <dimension ref="A2:H24"/>
  <sheetViews>
    <sheetView zoomScaleNormal="100" workbookViewId="0">
      <pane xSplit="1" ySplit="8" topLeftCell="B9" activePane="bottomRight" state="frozen"/>
      <selection activeCell="J17" sqref="J17"/>
      <selection pane="topRight" activeCell="J17" sqref="J17"/>
      <selection pane="bottomLeft" activeCell="J17" sqref="J17"/>
      <selection pane="bottomRight" activeCell="B9" sqref="B9"/>
    </sheetView>
  </sheetViews>
  <sheetFormatPr defaultColWidth="8.625" defaultRowHeight="14.25"/>
  <cols>
    <col min="1" max="1" width="9" style="91" customWidth="1"/>
    <col min="2" max="2" width="58.625" style="2" customWidth="1"/>
    <col min="3" max="3" width="10" style="91" customWidth="1"/>
    <col min="4" max="4" width="12.125" style="292" customWidth="1"/>
    <col min="5" max="5" width="3.125" style="2" customWidth="1"/>
    <col min="6" max="6" width="21.625" style="2" customWidth="1"/>
    <col min="7" max="16384" width="8.625" style="2"/>
  </cols>
  <sheetData>
    <row r="2" spans="1:8">
      <c r="H2" s="3" t="s">
        <v>201</v>
      </c>
    </row>
    <row r="3" spans="1:8" ht="18">
      <c r="A3" s="123" t="str">
        <f>Index!A3</f>
        <v>Upper Missouri Power Cooperative</v>
      </c>
      <c r="B3" s="123"/>
      <c r="D3" s="293"/>
    </row>
    <row r="4" spans="1:8" ht="15.75">
      <c r="A4" s="451" t="s">
        <v>154</v>
      </c>
      <c r="B4" s="1"/>
      <c r="E4" s="29"/>
    </row>
    <row r="5" spans="1:8" ht="15.75">
      <c r="A5" s="452" t="str">
        <f>Index!A5</f>
        <v>Projected ATRR for Rate Year 2026</v>
      </c>
      <c r="B5" s="1"/>
    </row>
    <row r="7" spans="1:8" ht="15">
      <c r="A7" s="236" t="s">
        <v>2</v>
      </c>
      <c r="B7" s="166" t="s">
        <v>3</v>
      </c>
      <c r="C7" s="236" t="s">
        <v>4</v>
      </c>
      <c r="D7" s="294" t="s">
        <v>8</v>
      </c>
    </row>
    <row r="8" spans="1:8" ht="45.75" thickBot="1">
      <c r="A8" s="418" t="s">
        <v>15</v>
      </c>
      <c r="B8" s="419" t="s">
        <v>6</v>
      </c>
      <c r="C8" s="419" t="s">
        <v>462</v>
      </c>
      <c r="D8" s="420" t="s">
        <v>463</v>
      </c>
    </row>
    <row r="9" spans="1:8" ht="15.75">
      <c r="A9" s="91">
        <v>1</v>
      </c>
      <c r="B9" s="2" t="s">
        <v>518</v>
      </c>
      <c r="C9" s="286"/>
      <c r="D9" s="295"/>
      <c r="E9" s="79"/>
    </row>
    <row r="10" spans="1:8" ht="15.75">
      <c r="A10" s="91">
        <f>A9+1</f>
        <v>2</v>
      </c>
      <c r="B10" s="2" t="s">
        <v>519</v>
      </c>
      <c r="C10" s="286">
        <v>350</v>
      </c>
      <c r="D10" s="295" t="s">
        <v>510</v>
      </c>
      <c r="E10" s="79"/>
    </row>
    <row r="11" spans="1:8" ht="15.75">
      <c r="A11" s="91">
        <f t="shared" ref="A11:A24" si="0">A10+1</f>
        <v>3</v>
      </c>
      <c r="B11" s="2" t="s">
        <v>464</v>
      </c>
      <c r="C11" s="286">
        <v>352</v>
      </c>
      <c r="D11" s="295">
        <v>2.75E-2</v>
      </c>
      <c r="E11" s="79"/>
    </row>
    <row r="12" spans="1:8" ht="15.75">
      <c r="A12" s="91">
        <f t="shared" si="0"/>
        <v>4</v>
      </c>
      <c r="B12" s="2" t="s">
        <v>520</v>
      </c>
      <c r="C12" s="286">
        <v>353</v>
      </c>
      <c r="D12" s="295">
        <v>2.75E-2</v>
      </c>
      <c r="E12" s="79"/>
    </row>
    <row r="13" spans="1:8" ht="15.75">
      <c r="A13" s="91">
        <f t="shared" si="0"/>
        <v>5</v>
      </c>
      <c r="B13" s="2" t="s">
        <v>521</v>
      </c>
      <c r="C13" s="286">
        <v>355</v>
      </c>
      <c r="D13" s="295">
        <v>2.75E-2</v>
      </c>
      <c r="E13" s="79"/>
    </row>
    <row r="14" spans="1:8" ht="15.75">
      <c r="A14" s="91">
        <f t="shared" si="0"/>
        <v>6</v>
      </c>
      <c r="B14" s="2" t="s">
        <v>522</v>
      </c>
      <c r="C14" s="286">
        <v>356</v>
      </c>
      <c r="D14" s="295">
        <v>2.75E-2</v>
      </c>
      <c r="E14" s="79"/>
    </row>
    <row r="15" spans="1:8" ht="15.75">
      <c r="A15" s="91">
        <f t="shared" si="0"/>
        <v>7</v>
      </c>
      <c r="C15" s="286"/>
      <c r="D15" s="295"/>
    </row>
    <row r="16" spans="1:8" ht="15.75">
      <c r="A16" s="91">
        <f t="shared" si="0"/>
        <v>8</v>
      </c>
      <c r="B16" s="2" t="s">
        <v>523</v>
      </c>
      <c r="C16" s="286"/>
      <c r="D16" s="295"/>
    </row>
    <row r="17" spans="1:4" ht="15.75">
      <c r="A17" s="91">
        <f t="shared" si="0"/>
        <v>9</v>
      </c>
      <c r="B17" s="2" t="s">
        <v>464</v>
      </c>
      <c r="C17" s="286">
        <v>390</v>
      </c>
      <c r="D17" s="295">
        <v>2.5000000000000001E-2</v>
      </c>
    </row>
    <row r="18" spans="1:4" ht="15.75">
      <c r="A18" s="91">
        <f t="shared" si="0"/>
        <v>10</v>
      </c>
      <c r="B18" s="2" t="s">
        <v>524</v>
      </c>
      <c r="C18" s="286">
        <v>391</v>
      </c>
      <c r="D18" s="295">
        <v>0.2</v>
      </c>
    </row>
    <row r="19" spans="1:4" ht="15.75">
      <c r="A19" s="91">
        <f t="shared" si="0"/>
        <v>11</v>
      </c>
      <c r="B19" s="2" t="s">
        <v>525</v>
      </c>
      <c r="C19" s="286">
        <v>391</v>
      </c>
      <c r="D19" s="295">
        <v>0.33300000000000002</v>
      </c>
    </row>
    <row r="20" spans="1:4" ht="15.75">
      <c r="A20" s="91">
        <f t="shared" si="0"/>
        <v>12</v>
      </c>
      <c r="B20" s="2" t="s">
        <v>526</v>
      </c>
      <c r="C20" s="286">
        <v>391.1</v>
      </c>
      <c r="D20" s="295">
        <v>0.2</v>
      </c>
    </row>
    <row r="21" spans="1:4" ht="15.75">
      <c r="A21" s="91">
        <f t="shared" si="0"/>
        <v>13</v>
      </c>
      <c r="B21" s="2" t="s">
        <v>527</v>
      </c>
      <c r="C21" s="286">
        <v>392</v>
      </c>
      <c r="D21" s="295">
        <v>0.2</v>
      </c>
    </row>
    <row r="22" spans="1:4">
      <c r="A22" s="91">
        <f t="shared" si="0"/>
        <v>14</v>
      </c>
      <c r="D22" s="268"/>
    </row>
    <row r="23" spans="1:4">
      <c r="A23" s="91">
        <f t="shared" si="0"/>
        <v>15</v>
      </c>
      <c r="B23" s="374" t="s">
        <v>192</v>
      </c>
      <c r="D23" s="268"/>
    </row>
    <row r="24" spans="1:4">
      <c r="A24" s="91">
        <f t="shared" si="0"/>
        <v>16</v>
      </c>
      <c r="B24" s="390" t="s">
        <v>490</v>
      </c>
      <c r="D24" s="391"/>
    </row>
  </sheetData>
  <pageMargins left="0.7" right="0.7" top="0.75" bottom="0.75" header="0.3" footer="0.3"/>
  <pageSetup scale="59" fitToHeight="4" orientation="landscape" horizontalDpi="1200" verticalDpi="1200" r:id="rId1"/>
  <headerFooter>
    <oddHeader>&amp;RPage &amp;P
Worksheet G</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4">
    <pageSetUpPr fitToPage="1"/>
  </sheetPr>
  <dimension ref="A1:U66"/>
  <sheetViews>
    <sheetView zoomScaleNormal="100" workbookViewId="0">
      <pane xSplit="1" ySplit="5" topLeftCell="B6" activePane="bottomRight" state="frozen"/>
      <selection activeCell="J17" sqref="J17"/>
      <selection pane="topRight" activeCell="J17" sqref="J17"/>
      <selection pane="bottomLeft" activeCell="J17" sqref="J17"/>
      <selection pane="bottomRight" activeCell="B6" sqref="B6"/>
    </sheetView>
  </sheetViews>
  <sheetFormatPr defaultColWidth="9" defaultRowHeight="14.25"/>
  <cols>
    <col min="1" max="1" width="9" style="2" customWidth="1"/>
    <col min="2" max="2" width="50.875" style="2" bestFit="1" customWidth="1"/>
    <col min="3" max="3" width="34.875" style="2" bestFit="1" customWidth="1"/>
    <col min="4" max="4" width="20.875" style="2" customWidth="1"/>
    <col min="5" max="5" width="23.375" style="2" bestFit="1" customWidth="1"/>
    <col min="6" max="7" width="18" style="2" bestFit="1" customWidth="1"/>
    <col min="8" max="8" width="19" style="2" bestFit="1" customWidth="1"/>
    <col min="9" max="9" width="29.875" style="2" customWidth="1"/>
    <col min="10" max="10" width="17.625" style="2" bestFit="1" customWidth="1"/>
    <col min="11" max="11" width="14.375" style="2" customWidth="1"/>
    <col min="12" max="12" width="19.375" style="2" bestFit="1" customWidth="1"/>
    <col min="13" max="13" width="13.625" style="2" bestFit="1" customWidth="1"/>
    <col min="14" max="14" width="19.375" style="2" bestFit="1" customWidth="1"/>
    <col min="15" max="15" width="13.125" style="2" bestFit="1" customWidth="1"/>
    <col min="16" max="16" width="13.125" style="2" customWidth="1"/>
    <col min="17" max="18" width="14.625" style="2" customWidth="1"/>
    <col min="19" max="19" width="13.125" style="2" customWidth="1"/>
    <col min="20" max="20" width="14.875" style="2" customWidth="1"/>
    <col min="21" max="16384" width="9" style="2"/>
  </cols>
  <sheetData>
    <row r="1" spans="1:21">
      <c r="P1" s="72"/>
      <c r="Q1" s="2" t="s">
        <v>143</v>
      </c>
      <c r="U1" s="72"/>
    </row>
    <row r="2" spans="1:21">
      <c r="P2" s="72"/>
    </row>
    <row r="3" spans="1:21" ht="18">
      <c r="A3" s="123" t="str">
        <f>Index!A3</f>
        <v>Upper Missouri Power Cooperative</v>
      </c>
      <c r="B3" s="1"/>
    </row>
    <row r="4" spans="1:21" ht="15.75">
      <c r="A4" s="451" t="s">
        <v>29</v>
      </c>
      <c r="B4" s="28"/>
      <c r="C4" s="29"/>
      <c r="D4" s="29"/>
      <c r="E4" s="30"/>
      <c r="F4" s="30"/>
    </row>
    <row r="5" spans="1:21" ht="15.75">
      <c r="A5" s="452" t="str">
        <f>Index!A5</f>
        <v>Projected ATRR for Rate Year 2026</v>
      </c>
      <c r="B5" s="28"/>
      <c r="E5" s="30"/>
      <c r="N5" s="82"/>
    </row>
    <row r="6" spans="1:21" ht="15">
      <c r="A6" s="1"/>
      <c r="B6" s="28"/>
      <c r="E6" s="30"/>
      <c r="N6" s="82"/>
    </row>
    <row r="7" spans="1:21" ht="15">
      <c r="A7" s="215" t="s">
        <v>2</v>
      </c>
      <c r="B7" s="215" t="s">
        <v>3</v>
      </c>
      <c r="C7" s="215" t="s">
        <v>4</v>
      </c>
      <c r="D7" s="216" t="s">
        <v>8</v>
      </c>
      <c r="G7" s="9"/>
      <c r="N7" s="9"/>
      <c r="O7" s="9"/>
      <c r="P7" s="9"/>
      <c r="Q7" s="9"/>
      <c r="R7" s="85"/>
      <c r="S7" s="85"/>
      <c r="T7" s="85"/>
    </row>
    <row r="8" spans="1:21" ht="30.75" thickBot="1">
      <c r="A8" s="217" t="s">
        <v>319</v>
      </c>
      <c r="B8" s="218" t="s">
        <v>6</v>
      </c>
      <c r="C8" s="218" t="s">
        <v>16</v>
      </c>
      <c r="D8" s="219" t="s">
        <v>320</v>
      </c>
      <c r="G8" s="9"/>
      <c r="N8" s="9"/>
      <c r="O8" s="9"/>
      <c r="P8" s="9"/>
      <c r="Q8" s="9"/>
      <c r="R8" s="9"/>
      <c r="S8" s="85"/>
      <c r="T8" s="85"/>
    </row>
    <row r="9" spans="1:21">
      <c r="G9" s="9"/>
      <c r="H9" s="87"/>
      <c r="N9" s="9"/>
      <c r="O9" s="9"/>
      <c r="P9" s="9"/>
      <c r="Q9" s="9"/>
      <c r="R9" s="84"/>
      <c r="S9" s="84"/>
      <c r="T9" s="85"/>
    </row>
    <row r="10" spans="1:21">
      <c r="A10" s="4">
        <v>1</v>
      </c>
      <c r="B10" s="220" t="s">
        <v>321</v>
      </c>
      <c r="C10" s="2" t="str">
        <f>'Worksheet A, Rate Base'!$K$2&amp;", Line "&amp;'Worksheet A, Rate Base'!A20&amp;", Column "&amp;'Worksheet A, Rate Base'!$J$7</f>
        <v>Worksheet A, Line 12, Column J</v>
      </c>
      <c r="D10" s="9">
        <f>'Worksheet A, Rate Base'!J20</f>
        <v>13266677.388322106</v>
      </c>
      <c r="E10" s="213"/>
      <c r="G10" s="9"/>
      <c r="N10" s="9"/>
      <c r="O10" s="9"/>
      <c r="P10" s="9"/>
      <c r="Q10" s="9"/>
      <c r="R10" s="84"/>
      <c r="S10" s="84"/>
      <c r="T10" s="85"/>
    </row>
    <row r="11" spans="1:21">
      <c r="A11" s="4">
        <f>A10+1</f>
        <v>2</v>
      </c>
      <c r="B11" s="220" t="s">
        <v>322</v>
      </c>
      <c r="C11" s="2" t="str">
        <f>'Worksheet A, Rate Base'!K2&amp;", Lines "&amp;'Worksheet A, Rate Base'!A38&amp;" thru "&amp;'Worksheet A, Rate Base'!A40&amp;", Column "&amp;'Worksheet A, Rate Base'!J7</f>
        <v>Worksheet A, Lines 30 thru 32, Column J</v>
      </c>
      <c r="D11" s="9">
        <f>SUM('Worksheet A, Rate Base'!J38:J40)</f>
        <v>9017938.7039234918</v>
      </c>
      <c r="E11" s="100"/>
      <c r="G11" s="9"/>
      <c r="H11" s="84"/>
      <c r="N11" s="9"/>
      <c r="O11" s="9"/>
      <c r="P11" s="9"/>
      <c r="Q11" s="9"/>
      <c r="R11" s="9"/>
      <c r="S11" s="85"/>
      <c r="T11" s="85"/>
    </row>
    <row r="12" spans="1:21">
      <c r="A12" s="4">
        <f t="shared" ref="A12:A28" si="0">A11+1</f>
        <v>3</v>
      </c>
      <c r="B12" s="220" t="s">
        <v>73</v>
      </c>
      <c r="C12" s="2" t="str">
        <f>"Line "&amp;A10&amp;" - Line "&amp;A11</f>
        <v>Line 1 - Line 2</v>
      </c>
      <c r="D12" s="9">
        <f>D10-D11</f>
        <v>4248738.6843986139</v>
      </c>
      <c r="E12" s="9"/>
      <c r="H12" s="84"/>
      <c r="K12" s="9"/>
      <c r="O12" s="213"/>
    </row>
    <row r="13" spans="1:21">
      <c r="A13" s="4">
        <f t="shared" si="0"/>
        <v>4</v>
      </c>
      <c r="B13" s="221"/>
      <c r="D13" s="83"/>
      <c r="E13" s="84"/>
      <c r="H13" s="84"/>
      <c r="K13" s="9"/>
      <c r="O13" s="213"/>
    </row>
    <row r="14" spans="1:21">
      <c r="A14" s="4">
        <f t="shared" si="0"/>
        <v>5</v>
      </c>
      <c r="B14" s="221" t="s">
        <v>86</v>
      </c>
      <c r="C14" s="2" t="str">
        <f>'Worksheet B, Expenses'!J2&amp;", Line "&amp;'Worksheet B, Expenses'!A22&amp;", Column "&amp;'Worksheet B, Expenses'!H7</f>
        <v>Worksheet B, Line 14, Column H</v>
      </c>
      <c r="D14" s="9">
        <f>'Worksheet B, Expenses'!H22</f>
        <v>1535260.934073654</v>
      </c>
      <c r="E14" s="214"/>
      <c r="H14" s="84"/>
      <c r="K14" s="9"/>
      <c r="O14" s="213"/>
    </row>
    <row r="15" spans="1:21">
      <c r="A15" s="4">
        <f t="shared" si="0"/>
        <v>6</v>
      </c>
      <c r="B15" s="221"/>
      <c r="G15" s="9"/>
      <c r="L15" s="9"/>
      <c r="M15" s="9"/>
      <c r="N15" s="9"/>
    </row>
    <row r="16" spans="1:21" ht="15">
      <c r="A16" s="4">
        <f t="shared" si="0"/>
        <v>7</v>
      </c>
      <c r="B16" s="222" t="s">
        <v>323</v>
      </c>
      <c r="C16" s="2" t="str">
        <f>"Line "&amp;A14&amp;" / Line "&amp;A10</f>
        <v>Line 5 / Line 1</v>
      </c>
      <c r="D16" s="98">
        <f>D14/D10</f>
        <v>0.11572309246210027</v>
      </c>
    </row>
    <row r="17" spans="1:15">
      <c r="A17" s="4">
        <f t="shared" si="0"/>
        <v>8</v>
      </c>
      <c r="B17" s="221"/>
    </row>
    <row r="18" spans="1:15">
      <c r="A18" s="4">
        <f t="shared" si="0"/>
        <v>9</v>
      </c>
      <c r="B18" s="221" t="s">
        <v>324</v>
      </c>
      <c r="C18" s="2" t="str">
        <f>'Worksheet B, Expenses'!J2&amp;", Line "&amp;'Worksheet B, Expenses'!A43&amp;", Column "&amp;'Worksheet B, Expenses'!H7</f>
        <v>Worksheet B, Line 35, Column H</v>
      </c>
      <c r="D18" s="9">
        <f>'Worksheet B, Expenses'!H43</f>
        <v>85819.724878176479</v>
      </c>
    </row>
    <row r="19" spans="1:15">
      <c r="A19" s="4">
        <f t="shared" si="0"/>
        <v>10</v>
      </c>
      <c r="B19" s="223"/>
    </row>
    <row r="20" spans="1:15" ht="15">
      <c r="A20" s="4">
        <f t="shared" si="0"/>
        <v>11</v>
      </c>
      <c r="B20" s="222" t="s">
        <v>325</v>
      </c>
      <c r="C20" s="2" t="str">
        <f>"Line "&amp;A18&amp;" / Line "&amp;A10</f>
        <v>Line 9 / Line 1</v>
      </c>
      <c r="D20" s="98">
        <f>D18/D10</f>
        <v>6.4688182554072399E-3</v>
      </c>
    </row>
    <row r="21" spans="1:15">
      <c r="A21" s="4">
        <f t="shared" si="0"/>
        <v>12</v>
      </c>
      <c r="B21" s="221"/>
    </row>
    <row r="22" spans="1:15">
      <c r="A22" s="4">
        <f t="shared" si="0"/>
        <v>13</v>
      </c>
      <c r="B22" s="221" t="s">
        <v>326</v>
      </c>
      <c r="C22" s="2" t="str">
        <f>'Worksheet B, Expenses'!J2&amp;", Line "&amp;'Worksheet B, Expenses'!A50&amp;", Column "&amp;'Worksheet B, Expenses'!H7</f>
        <v>Worksheet B, Line 42, Column H</v>
      </c>
      <c r="D22" s="9">
        <f>'Worksheet B, Expenses'!H50</f>
        <v>544529.87780808483</v>
      </c>
    </row>
    <row r="23" spans="1:15">
      <c r="A23" s="4">
        <f t="shared" si="0"/>
        <v>14</v>
      </c>
      <c r="B23" s="221"/>
    </row>
    <row r="24" spans="1:15" ht="15">
      <c r="A24" s="4">
        <f t="shared" si="0"/>
        <v>15</v>
      </c>
      <c r="B24" s="222" t="s">
        <v>327</v>
      </c>
      <c r="C24" s="2" t="str">
        <f>"Line "&amp;A22&amp;" / Line "&amp;A12</f>
        <v>Line 13 / Line 3</v>
      </c>
      <c r="D24" s="98">
        <f>D22/D12</f>
        <v>0.12816271327949652</v>
      </c>
    </row>
    <row r="25" spans="1:15">
      <c r="A25" s="4">
        <f t="shared" si="0"/>
        <v>16</v>
      </c>
    </row>
    <row r="26" spans="1:15" ht="15">
      <c r="A26" s="4">
        <f t="shared" si="0"/>
        <v>17</v>
      </c>
      <c r="B26" s="228" t="s">
        <v>154</v>
      </c>
    </row>
    <row r="27" spans="1:15">
      <c r="A27" s="4">
        <f t="shared" si="0"/>
        <v>18</v>
      </c>
      <c r="B27" s="229" t="s">
        <v>149</v>
      </c>
      <c r="C27" s="2" t="str">
        <f>'Worksheet G, Depr Rates'!$H$2&amp;", Line "&amp;'Worksheet G, Depr Rates'!A14&amp;", Column "&amp;'Worksheet G, Depr Rates'!$D$7</f>
        <v>Worksheet G, Line 6, Column D</v>
      </c>
      <c r="D27" s="104">
        <f>'Worksheet G, Depr Rates'!D14</f>
        <v>2.75E-2</v>
      </c>
    </row>
    <row r="28" spans="1:15">
      <c r="A28" s="4">
        <f t="shared" si="0"/>
        <v>19</v>
      </c>
      <c r="B28" s="229" t="s">
        <v>423</v>
      </c>
      <c r="C28" s="2" t="str">
        <f>'Worksheet G, Depr Rates'!$H$2&amp;", Line "&amp;'Worksheet G, Depr Rates'!A12&amp;", Column "&amp;'Worksheet G, Depr Rates'!$D$7</f>
        <v>Worksheet G, Line 4, Column D</v>
      </c>
      <c r="D28" s="104">
        <f>'Worksheet G, Depr Rates'!D12</f>
        <v>2.75E-2</v>
      </c>
    </row>
    <row r="30" spans="1:15" ht="15">
      <c r="A30" s="215" t="s">
        <v>2</v>
      </c>
      <c r="B30" s="215" t="s">
        <v>3</v>
      </c>
      <c r="C30" s="224" t="s">
        <v>4</v>
      </c>
      <c r="D30" s="225" t="s">
        <v>8</v>
      </c>
      <c r="E30" s="215" t="s">
        <v>9</v>
      </c>
      <c r="F30" s="215" t="s">
        <v>10</v>
      </c>
      <c r="G30" s="215" t="s">
        <v>11</v>
      </c>
      <c r="H30" s="215" t="s">
        <v>12</v>
      </c>
      <c r="I30" s="215" t="s">
        <v>13</v>
      </c>
      <c r="J30" s="215" t="s">
        <v>14</v>
      </c>
      <c r="K30" s="215" t="s">
        <v>42</v>
      </c>
      <c r="L30" s="215" t="s">
        <v>144</v>
      </c>
      <c r="M30" s="215" t="s">
        <v>145</v>
      </c>
      <c r="N30" s="215" t="s">
        <v>146</v>
      </c>
      <c r="O30" s="215" t="s">
        <v>147</v>
      </c>
    </row>
    <row r="31" spans="1:15" ht="15">
      <c r="A31" s="226"/>
      <c r="B31" s="215"/>
      <c r="C31" s="215"/>
      <c r="D31" s="216"/>
      <c r="E31" s="215"/>
      <c r="F31" s="215" t="s">
        <v>86</v>
      </c>
      <c r="G31" s="215"/>
      <c r="H31" s="215" t="s">
        <v>148</v>
      </c>
      <c r="I31" s="215" t="s">
        <v>328</v>
      </c>
      <c r="J31" s="215"/>
      <c r="K31" s="215"/>
      <c r="L31" s="215" t="s">
        <v>329</v>
      </c>
      <c r="M31" s="215"/>
      <c r="N31" s="215" t="s">
        <v>330</v>
      </c>
      <c r="O31" s="215"/>
    </row>
    <row r="32" spans="1:15" ht="15">
      <c r="A32" s="226" t="s">
        <v>149</v>
      </c>
      <c r="B32" s="215"/>
      <c r="C32" s="215"/>
      <c r="D32" s="216"/>
      <c r="E32" s="215" t="s">
        <v>331</v>
      </c>
      <c r="F32" s="215" t="s">
        <v>329</v>
      </c>
      <c r="G32" s="215" t="s">
        <v>332</v>
      </c>
      <c r="H32" s="215" t="s">
        <v>333</v>
      </c>
      <c r="I32" s="215" t="s">
        <v>148</v>
      </c>
      <c r="J32" s="215" t="s">
        <v>334</v>
      </c>
      <c r="K32" s="215" t="s">
        <v>297</v>
      </c>
      <c r="L32" s="215" t="s">
        <v>335</v>
      </c>
      <c r="M32" s="215" t="s">
        <v>336</v>
      </c>
      <c r="N32" s="215" t="s">
        <v>337</v>
      </c>
      <c r="O32" s="215" t="s">
        <v>297</v>
      </c>
    </row>
    <row r="33" spans="1:15" ht="15">
      <c r="A33" s="226" t="s">
        <v>338</v>
      </c>
      <c r="B33" s="215" t="s">
        <v>339</v>
      </c>
      <c r="C33" s="215" t="s">
        <v>340</v>
      </c>
      <c r="D33" s="497" t="s">
        <v>341</v>
      </c>
      <c r="E33" s="215" t="s">
        <v>342</v>
      </c>
      <c r="F33" s="215" t="s">
        <v>343</v>
      </c>
      <c r="G33" s="215" t="s">
        <v>86</v>
      </c>
      <c r="H33" s="215" t="s">
        <v>18</v>
      </c>
      <c r="I33" s="215" t="s">
        <v>342</v>
      </c>
      <c r="J33" s="215" t="s">
        <v>344</v>
      </c>
      <c r="K33" s="215" t="s">
        <v>150</v>
      </c>
      <c r="L33" s="215" t="s">
        <v>105</v>
      </c>
      <c r="M33" s="215" t="s">
        <v>344</v>
      </c>
      <c r="N33" s="215" t="s">
        <v>345</v>
      </c>
      <c r="O33" s="215" t="s">
        <v>151</v>
      </c>
    </row>
    <row r="34" spans="1:15">
      <c r="A34" s="448"/>
      <c r="B34" s="448"/>
      <c r="C34" s="448"/>
      <c r="D34" s="450"/>
      <c r="E34" s="448"/>
      <c r="F34" s="448"/>
      <c r="G34" s="448"/>
      <c r="H34" s="448"/>
      <c r="I34" s="448"/>
      <c r="J34" s="448"/>
      <c r="K34" s="448"/>
      <c r="L34" s="448"/>
      <c r="M34" s="448"/>
      <c r="N34" s="449"/>
      <c r="O34" s="448"/>
    </row>
    <row r="35" spans="1:15" ht="30.75" thickBot="1">
      <c r="A35" s="503"/>
      <c r="B35" s="217"/>
      <c r="C35" s="217"/>
      <c r="D35" s="504" t="s">
        <v>426</v>
      </c>
      <c r="E35" s="505"/>
      <c r="F35" s="217" t="s">
        <v>420</v>
      </c>
      <c r="G35" s="217" t="s">
        <v>346</v>
      </c>
      <c r="H35" s="217" t="s">
        <v>421</v>
      </c>
      <c r="I35" s="217" t="s">
        <v>347</v>
      </c>
      <c r="J35" s="217" t="s">
        <v>348</v>
      </c>
      <c r="K35" s="217" t="s">
        <v>427</v>
      </c>
      <c r="L35" s="217" t="s">
        <v>422</v>
      </c>
      <c r="M35" s="217" t="s">
        <v>349</v>
      </c>
      <c r="N35" s="506" t="s">
        <v>425</v>
      </c>
      <c r="O35" s="217" t="s">
        <v>350</v>
      </c>
    </row>
    <row r="36" spans="1:15">
      <c r="A36" s="4">
        <f>A28+1</f>
        <v>20</v>
      </c>
      <c r="B36" s="466"/>
      <c r="C36" s="498"/>
      <c r="D36" s="499"/>
      <c r="E36" s="499"/>
      <c r="F36" s="104">
        <f>$D$16</f>
        <v>0.11572309246210027</v>
      </c>
      <c r="G36" s="500">
        <f>D36*F36</f>
        <v>0</v>
      </c>
      <c r="H36" s="104">
        <f>$D$20</f>
        <v>6.4688182554072399E-3</v>
      </c>
      <c r="I36" s="500">
        <f>H36*D36</f>
        <v>0</v>
      </c>
      <c r="J36" s="87">
        <f>G36+I36</f>
        <v>0</v>
      </c>
      <c r="K36" s="500">
        <f>D36-E36</f>
        <v>0</v>
      </c>
      <c r="L36" s="104">
        <f>$D$24</f>
        <v>0.12816271327949652</v>
      </c>
      <c r="M36" s="87">
        <f>K36*L36</f>
        <v>0</v>
      </c>
      <c r="N36" s="501">
        <f>IF(C36=$B$27,$D$27,IF(C36=$B$28,$D$28,0))*D36</f>
        <v>0</v>
      </c>
      <c r="O36" s="87">
        <f>J36+M36+N36</f>
        <v>0</v>
      </c>
    </row>
    <row r="37" spans="1:15">
      <c r="A37" s="4">
        <f>A36+1</f>
        <v>21</v>
      </c>
      <c r="B37" s="315"/>
      <c r="C37" s="315"/>
      <c r="D37" s="502"/>
      <c r="E37" s="502"/>
      <c r="F37" s="104">
        <f t="shared" ref="F37:F49" si="1">$D$16</f>
        <v>0.11572309246210027</v>
      </c>
      <c r="G37" s="500">
        <f t="shared" ref="G37:G49" si="2">D37*F37</f>
        <v>0</v>
      </c>
      <c r="H37" s="104">
        <f t="shared" ref="H37:H49" si="3">$D$20</f>
        <v>6.4688182554072399E-3</v>
      </c>
      <c r="I37" s="500">
        <f t="shared" ref="I37:I49" si="4">H37*D37</f>
        <v>0</v>
      </c>
      <c r="J37" s="87">
        <f t="shared" ref="J37:J49" si="5">G37+I37</f>
        <v>0</v>
      </c>
      <c r="K37" s="500">
        <f t="shared" ref="K37:K49" si="6">D37-E37</f>
        <v>0</v>
      </c>
      <c r="L37" s="104">
        <f t="shared" ref="L37:L49" si="7">$D$24</f>
        <v>0.12816271327949652</v>
      </c>
      <c r="M37" s="87">
        <f t="shared" ref="M37:M49" si="8">K37*L37</f>
        <v>0</v>
      </c>
      <c r="N37" s="500">
        <f t="shared" ref="N37:N49" si="9">IF(C37=$B$27,$D$27,IF(C37=$B$28,$D$28,0))*D37</f>
        <v>0</v>
      </c>
      <c r="O37" s="87">
        <f t="shared" ref="O37:O49" si="10">J37+M37+N37</f>
        <v>0</v>
      </c>
    </row>
    <row r="38" spans="1:15">
      <c r="A38" s="4">
        <f t="shared" ref="A38:A66" si="11">A37+1</f>
        <v>22</v>
      </c>
      <c r="B38" s="315"/>
      <c r="C38" s="315"/>
      <c r="D38" s="502"/>
      <c r="E38" s="502"/>
      <c r="F38" s="104">
        <f t="shared" si="1"/>
        <v>0.11572309246210027</v>
      </c>
      <c r="G38" s="500">
        <f t="shared" si="2"/>
        <v>0</v>
      </c>
      <c r="H38" s="104">
        <f t="shared" si="3"/>
        <v>6.4688182554072399E-3</v>
      </c>
      <c r="I38" s="500">
        <f t="shared" si="4"/>
        <v>0</v>
      </c>
      <c r="J38" s="87">
        <f t="shared" si="5"/>
        <v>0</v>
      </c>
      <c r="K38" s="500">
        <f t="shared" si="6"/>
        <v>0</v>
      </c>
      <c r="L38" s="104">
        <f t="shared" si="7"/>
        <v>0.12816271327949652</v>
      </c>
      <c r="M38" s="87">
        <f t="shared" si="8"/>
        <v>0</v>
      </c>
      <c r="N38" s="500">
        <f t="shared" si="9"/>
        <v>0</v>
      </c>
      <c r="O38" s="87">
        <f t="shared" si="10"/>
        <v>0</v>
      </c>
    </row>
    <row r="39" spans="1:15">
      <c r="A39" s="4">
        <f t="shared" si="11"/>
        <v>23</v>
      </c>
      <c r="B39" s="315"/>
      <c r="C39" s="315"/>
      <c r="D39" s="502"/>
      <c r="E39" s="502"/>
      <c r="F39" s="104">
        <f t="shared" si="1"/>
        <v>0.11572309246210027</v>
      </c>
      <c r="G39" s="500">
        <f t="shared" si="2"/>
        <v>0</v>
      </c>
      <c r="H39" s="104">
        <f t="shared" si="3"/>
        <v>6.4688182554072399E-3</v>
      </c>
      <c r="I39" s="500">
        <f t="shared" si="4"/>
        <v>0</v>
      </c>
      <c r="J39" s="87">
        <f t="shared" si="5"/>
        <v>0</v>
      </c>
      <c r="K39" s="500">
        <f t="shared" si="6"/>
        <v>0</v>
      </c>
      <c r="L39" s="104">
        <f t="shared" si="7"/>
        <v>0.12816271327949652</v>
      </c>
      <c r="M39" s="87">
        <f t="shared" si="8"/>
        <v>0</v>
      </c>
      <c r="N39" s="500">
        <f t="shared" si="9"/>
        <v>0</v>
      </c>
      <c r="O39" s="87">
        <f t="shared" si="10"/>
        <v>0</v>
      </c>
    </row>
    <row r="40" spans="1:15">
      <c r="A40" s="4">
        <f t="shared" si="11"/>
        <v>24</v>
      </c>
      <c r="B40" s="315"/>
      <c r="C40" s="315"/>
      <c r="D40" s="502"/>
      <c r="E40" s="502"/>
      <c r="F40" s="104">
        <f t="shared" si="1"/>
        <v>0.11572309246210027</v>
      </c>
      <c r="G40" s="500">
        <f t="shared" si="2"/>
        <v>0</v>
      </c>
      <c r="H40" s="104">
        <f t="shared" si="3"/>
        <v>6.4688182554072399E-3</v>
      </c>
      <c r="I40" s="500">
        <f t="shared" si="4"/>
        <v>0</v>
      </c>
      <c r="J40" s="87">
        <f t="shared" si="5"/>
        <v>0</v>
      </c>
      <c r="K40" s="500">
        <f t="shared" si="6"/>
        <v>0</v>
      </c>
      <c r="L40" s="104">
        <f t="shared" si="7"/>
        <v>0.12816271327949652</v>
      </c>
      <c r="M40" s="87">
        <f t="shared" si="8"/>
        <v>0</v>
      </c>
      <c r="N40" s="500">
        <f t="shared" si="9"/>
        <v>0</v>
      </c>
      <c r="O40" s="87">
        <f t="shared" si="10"/>
        <v>0</v>
      </c>
    </row>
    <row r="41" spans="1:15">
      <c r="A41" s="4">
        <f t="shared" si="11"/>
        <v>25</v>
      </c>
      <c r="B41" s="315"/>
      <c r="C41" s="315"/>
      <c r="D41" s="502"/>
      <c r="E41" s="502"/>
      <c r="F41" s="104">
        <f t="shared" si="1"/>
        <v>0.11572309246210027</v>
      </c>
      <c r="G41" s="500">
        <f t="shared" si="2"/>
        <v>0</v>
      </c>
      <c r="H41" s="104">
        <f t="shared" si="3"/>
        <v>6.4688182554072399E-3</v>
      </c>
      <c r="I41" s="500">
        <f t="shared" si="4"/>
        <v>0</v>
      </c>
      <c r="J41" s="87">
        <f t="shared" si="5"/>
        <v>0</v>
      </c>
      <c r="K41" s="500">
        <f t="shared" si="6"/>
        <v>0</v>
      </c>
      <c r="L41" s="104">
        <f t="shared" si="7"/>
        <v>0.12816271327949652</v>
      </c>
      <c r="M41" s="87">
        <f t="shared" si="8"/>
        <v>0</v>
      </c>
      <c r="N41" s="500">
        <f t="shared" si="9"/>
        <v>0</v>
      </c>
      <c r="O41" s="87">
        <f t="shared" si="10"/>
        <v>0</v>
      </c>
    </row>
    <row r="42" spans="1:15">
      <c r="A42" s="4">
        <f t="shared" si="11"/>
        <v>26</v>
      </c>
      <c r="B42" s="315"/>
      <c r="C42" s="315"/>
      <c r="D42" s="502"/>
      <c r="E42" s="502"/>
      <c r="F42" s="104">
        <f t="shared" si="1"/>
        <v>0.11572309246210027</v>
      </c>
      <c r="G42" s="500">
        <f t="shared" si="2"/>
        <v>0</v>
      </c>
      <c r="H42" s="104">
        <f t="shared" si="3"/>
        <v>6.4688182554072399E-3</v>
      </c>
      <c r="I42" s="500">
        <f t="shared" si="4"/>
        <v>0</v>
      </c>
      <c r="J42" s="87">
        <f t="shared" si="5"/>
        <v>0</v>
      </c>
      <c r="K42" s="500">
        <f t="shared" si="6"/>
        <v>0</v>
      </c>
      <c r="L42" s="104">
        <f t="shared" si="7"/>
        <v>0.12816271327949652</v>
      </c>
      <c r="M42" s="87">
        <f t="shared" si="8"/>
        <v>0</v>
      </c>
      <c r="N42" s="500">
        <f t="shared" si="9"/>
        <v>0</v>
      </c>
      <c r="O42" s="87">
        <f t="shared" si="10"/>
        <v>0</v>
      </c>
    </row>
    <row r="43" spans="1:15">
      <c r="A43" s="4">
        <f t="shared" si="11"/>
        <v>27</v>
      </c>
      <c r="B43" s="315"/>
      <c r="C43" s="315"/>
      <c r="D43" s="502"/>
      <c r="E43" s="502"/>
      <c r="F43" s="104">
        <f t="shared" si="1"/>
        <v>0.11572309246210027</v>
      </c>
      <c r="G43" s="500">
        <f t="shared" si="2"/>
        <v>0</v>
      </c>
      <c r="H43" s="104">
        <f t="shared" si="3"/>
        <v>6.4688182554072399E-3</v>
      </c>
      <c r="I43" s="500">
        <f t="shared" si="4"/>
        <v>0</v>
      </c>
      <c r="J43" s="87">
        <f t="shared" si="5"/>
        <v>0</v>
      </c>
      <c r="K43" s="500">
        <f t="shared" si="6"/>
        <v>0</v>
      </c>
      <c r="L43" s="104">
        <f t="shared" si="7"/>
        <v>0.12816271327949652</v>
      </c>
      <c r="M43" s="87">
        <f t="shared" si="8"/>
        <v>0</v>
      </c>
      <c r="N43" s="500">
        <f t="shared" si="9"/>
        <v>0</v>
      </c>
      <c r="O43" s="87">
        <f t="shared" si="10"/>
        <v>0</v>
      </c>
    </row>
    <row r="44" spans="1:15">
      <c r="A44" s="4">
        <f t="shared" si="11"/>
        <v>28</v>
      </c>
      <c r="B44" s="315"/>
      <c r="C44" s="315"/>
      <c r="D44" s="502"/>
      <c r="E44" s="502"/>
      <c r="F44" s="104">
        <f t="shared" si="1"/>
        <v>0.11572309246210027</v>
      </c>
      <c r="G44" s="500">
        <f t="shared" si="2"/>
        <v>0</v>
      </c>
      <c r="H44" s="104">
        <f t="shared" si="3"/>
        <v>6.4688182554072399E-3</v>
      </c>
      <c r="I44" s="500">
        <f t="shared" si="4"/>
        <v>0</v>
      </c>
      <c r="J44" s="87">
        <f t="shared" si="5"/>
        <v>0</v>
      </c>
      <c r="K44" s="500">
        <f t="shared" si="6"/>
        <v>0</v>
      </c>
      <c r="L44" s="104">
        <f t="shared" si="7"/>
        <v>0.12816271327949652</v>
      </c>
      <c r="M44" s="87">
        <f t="shared" si="8"/>
        <v>0</v>
      </c>
      <c r="N44" s="500">
        <f t="shared" si="9"/>
        <v>0</v>
      </c>
      <c r="O44" s="87">
        <f t="shared" si="10"/>
        <v>0</v>
      </c>
    </row>
    <row r="45" spans="1:15">
      <c r="A45" s="4">
        <f t="shared" si="11"/>
        <v>29</v>
      </c>
      <c r="B45" s="315"/>
      <c r="C45" s="315"/>
      <c r="D45" s="502"/>
      <c r="E45" s="502"/>
      <c r="F45" s="104">
        <f t="shared" si="1"/>
        <v>0.11572309246210027</v>
      </c>
      <c r="G45" s="500">
        <f t="shared" si="2"/>
        <v>0</v>
      </c>
      <c r="H45" s="104">
        <f t="shared" si="3"/>
        <v>6.4688182554072399E-3</v>
      </c>
      <c r="I45" s="500">
        <f t="shared" si="4"/>
        <v>0</v>
      </c>
      <c r="J45" s="87">
        <f t="shared" si="5"/>
        <v>0</v>
      </c>
      <c r="K45" s="500">
        <f t="shared" si="6"/>
        <v>0</v>
      </c>
      <c r="L45" s="104">
        <f t="shared" si="7"/>
        <v>0.12816271327949652</v>
      </c>
      <c r="M45" s="87">
        <f t="shared" si="8"/>
        <v>0</v>
      </c>
      <c r="N45" s="500">
        <f t="shared" si="9"/>
        <v>0</v>
      </c>
      <c r="O45" s="87">
        <f t="shared" si="10"/>
        <v>0</v>
      </c>
    </row>
    <row r="46" spans="1:15">
      <c r="A46" s="4">
        <f t="shared" si="11"/>
        <v>30</v>
      </c>
      <c r="B46" s="315"/>
      <c r="C46" s="315"/>
      <c r="D46" s="502"/>
      <c r="E46" s="502"/>
      <c r="F46" s="104">
        <f t="shared" si="1"/>
        <v>0.11572309246210027</v>
      </c>
      <c r="G46" s="500">
        <f t="shared" si="2"/>
        <v>0</v>
      </c>
      <c r="H46" s="104">
        <f t="shared" si="3"/>
        <v>6.4688182554072399E-3</v>
      </c>
      <c r="I46" s="500">
        <f t="shared" si="4"/>
        <v>0</v>
      </c>
      <c r="J46" s="87">
        <f t="shared" si="5"/>
        <v>0</v>
      </c>
      <c r="K46" s="500">
        <f t="shared" si="6"/>
        <v>0</v>
      </c>
      <c r="L46" s="104">
        <f t="shared" si="7"/>
        <v>0.12816271327949652</v>
      </c>
      <c r="M46" s="87">
        <f t="shared" si="8"/>
        <v>0</v>
      </c>
      <c r="N46" s="500">
        <f t="shared" si="9"/>
        <v>0</v>
      </c>
      <c r="O46" s="87">
        <f t="shared" si="10"/>
        <v>0</v>
      </c>
    </row>
    <row r="47" spans="1:15">
      <c r="A47" s="4">
        <f t="shared" si="11"/>
        <v>31</v>
      </c>
      <c r="B47" s="315"/>
      <c r="C47" s="315"/>
      <c r="D47" s="502"/>
      <c r="E47" s="502"/>
      <c r="F47" s="104">
        <f t="shared" si="1"/>
        <v>0.11572309246210027</v>
      </c>
      <c r="G47" s="500">
        <f t="shared" si="2"/>
        <v>0</v>
      </c>
      <c r="H47" s="104">
        <f t="shared" si="3"/>
        <v>6.4688182554072399E-3</v>
      </c>
      <c r="I47" s="500">
        <f t="shared" si="4"/>
        <v>0</v>
      </c>
      <c r="J47" s="87">
        <f t="shared" si="5"/>
        <v>0</v>
      </c>
      <c r="K47" s="500">
        <f t="shared" si="6"/>
        <v>0</v>
      </c>
      <c r="L47" s="104">
        <f t="shared" si="7"/>
        <v>0.12816271327949652</v>
      </c>
      <c r="M47" s="87">
        <f t="shared" si="8"/>
        <v>0</v>
      </c>
      <c r="N47" s="500">
        <f t="shared" si="9"/>
        <v>0</v>
      </c>
      <c r="O47" s="87">
        <f t="shared" si="10"/>
        <v>0</v>
      </c>
    </row>
    <row r="48" spans="1:15">
      <c r="A48" s="4">
        <f t="shared" si="11"/>
        <v>32</v>
      </c>
      <c r="B48" s="315"/>
      <c r="C48" s="315"/>
      <c r="D48" s="502"/>
      <c r="E48" s="502"/>
      <c r="F48" s="104">
        <f t="shared" si="1"/>
        <v>0.11572309246210027</v>
      </c>
      <c r="G48" s="500">
        <f t="shared" si="2"/>
        <v>0</v>
      </c>
      <c r="H48" s="104">
        <f t="shared" si="3"/>
        <v>6.4688182554072399E-3</v>
      </c>
      <c r="I48" s="500">
        <f t="shared" si="4"/>
        <v>0</v>
      </c>
      <c r="J48" s="87">
        <f t="shared" si="5"/>
        <v>0</v>
      </c>
      <c r="K48" s="500">
        <f t="shared" si="6"/>
        <v>0</v>
      </c>
      <c r="L48" s="104">
        <f t="shared" si="7"/>
        <v>0.12816271327949652</v>
      </c>
      <c r="M48" s="128">
        <f t="shared" si="8"/>
        <v>0</v>
      </c>
      <c r="N48" s="500">
        <f t="shared" si="9"/>
        <v>0</v>
      </c>
      <c r="O48" s="87">
        <f t="shared" si="10"/>
        <v>0</v>
      </c>
    </row>
    <row r="49" spans="1:15">
      <c r="A49" s="4">
        <f t="shared" si="11"/>
        <v>33</v>
      </c>
      <c r="B49" s="315"/>
      <c r="C49" s="315"/>
      <c r="D49" s="502"/>
      <c r="E49" s="502"/>
      <c r="F49" s="104">
        <f t="shared" si="1"/>
        <v>0.11572309246210027</v>
      </c>
      <c r="G49" s="500">
        <f t="shared" si="2"/>
        <v>0</v>
      </c>
      <c r="H49" s="104">
        <f t="shared" si="3"/>
        <v>6.4688182554072399E-3</v>
      </c>
      <c r="I49" s="500">
        <f t="shared" si="4"/>
        <v>0</v>
      </c>
      <c r="J49" s="87">
        <f t="shared" si="5"/>
        <v>0</v>
      </c>
      <c r="K49" s="500">
        <f t="shared" si="6"/>
        <v>0</v>
      </c>
      <c r="L49" s="104">
        <f t="shared" si="7"/>
        <v>0.12816271327949652</v>
      </c>
      <c r="M49" s="87">
        <f t="shared" si="8"/>
        <v>0</v>
      </c>
      <c r="N49" s="500">
        <f t="shared" si="9"/>
        <v>0</v>
      </c>
      <c r="O49" s="87">
        <f t="shared" si="10"/>
        <v>0</v>
      </c>
    </row>
    <row r="50" spans="1:15">
      <c r="A50" s="4">
        <f t="shared" si="11"/>
        <v>34</v>
      </c>
    </row>
    <row r="51" spans="1:15">
      <c r="A51" s="4">
        <f t="shared" si="11"/>
        <v>35</v>
      </c>
      <c r="B51" s="2" t="s">
        <v>40</v>
      </c>
      <c r="D51" s="9">
        <f>SUM(D36:D49)</f>
        <v>0</v>
      </c>
      <c r="E51" s="9">
        <f>SUM(E36:E49)</f>
        <v>0</v>
      </c>
      <c r="F51" s="9"/>
      <c r="G51" s="9">
        <f>SUM(G36:G49)</f>
        <v>0</v>
      </c>
      <c r="H51" s="9"/>
      <c r="I51" s="9">
        <f>SUM(I36:I49)</f>
        <v>0</v>
      </c>
      <c r="J51" s="9">
        <f>SUM(J36:J49)</f>
        <v>0</v>
      </c>
      <c r="K51" s="9">
        <f>SUM(K36:K49)</f>
        <v>0</v>
      </c>
      <c r="L51" s="9"/>
      <c r="M51" s="9">
        <f>SUM(M36:M49)</f>
        <v>0</v>
      </c>
      <c r="N51" s="9">
        <f>SUM(N36:N49)</f>
        <v>0</v>
      </c>
      <c r="O51" s="9">
        <f>SUM(O36:O49)</f>
        <v>0</v>
      </c>
    </row>
    <row r="52" spans="1:15">
      <c r="A52" s="4">
        <f t="shared" si="11"/>
        <v>36</v>
      </c>
    </row>
    <row r="53" spans="1:15">
      <c r="A53" s="4">
        <f t="shared" si="11"/>
        <v>37</v>
      </c>
      <c r="B53" s="2" t="s">
        <v>192</v>
      </c>
    </row>
    <row r="54" spans="1:15">
      <c r="A54" s="4">
        <f t="shared" si="11"/>
        <v>38</v>
      </c>
      <c r="B54" s="392" t="s">
        <v>487</v>
      </c>
    </row>
    <row r="55" spans="1:15">
      <c r="A55" s="4">
        <f t="shared" si="11"/>
        <v>39</v>
      </c>
      <c r="B55" s="393" t="s">
        <v>437</v>
      </c>
    </row>
    <row r="56" spans="1:15">
      <c r="A56" s="4">
        <f t="shared" si="11"/>
        <v>40</v>
      </c>
      <c r="B56" s="394" t="s">
        <v>438</v>
      </c>
    </row>
    <row r="57" spans="1:15">
      <c r="A57" s="4">
        <f t="shared" si="11"/>
        <v>41</v>
      </c>
      <c r="B57" s="392" t="s">
        <v>488</v>
      </c>
    </row>
    <row r="58" spans="1:15">
      <c r="A58" s="4">
        <f t="shared" si="11"/>
        <v>42</v>
      </c>
      <c r="B58" s="395" t="s">
        <v>424</v>
      </c>
    </row>
    <row r="59" spans="1:15">
      <c r="A59" s="4">
        <f t="shared" si="11"/>
        <v>43</v>
      </c>
      <c r="B59" s="396" t="s">
        <v>439</v>
      </c>
    </row>
    <row r="60" spans="1:15">
      <c r="A60" s="4">
        <f t="shared" si="11"/>
        <v>44</v>
      </c>
      <c r="B60" s="386" t="s">
        <v>489</v>
      </c>
    </row>
    <row r="61" spans="1:15">
      <c r="A61" s="4">
        <f t="shared" si="11"/>
        <v>45</v>
      </c>
      <c r="B61" s="2" t="s">
        <v>444</v>
      </c>
    </row>
    <row r="62" spans="1:15">
      <c r="A62" s="4">
        <f t="shared" si="11"/>
        <v>46</v>
      </c>
      <c r="B62" s="2" t="s">
        <v>528</v>
      </c>
    </row>
    <row r="63" spans="1:15">
      <c r="A63" s="4">
        <f t="shared" si="11"/>
        <v>47</v>
      </c>
      <c r="B63" s="2" t="s">
        <v>559</v>
      </c>
    </row>
    <row r="64" spans="1:15">
      <c r="A64" s="4">
        <f t="shared" si="11"/>
        <v>48</v>
      </c>
      <c r="B64" s="2" t="s">
        <v>445</v>
      </c>
    </row>
    <row r="65" spans="1:2">
      <c r="A65" s="4">
        <f t="shared" si="11"/>
        <v>49</v>
      </c>
      <c r="B65" s="2" t="s">
        <v>558</v>
      </c>
    </row>
    <row r="66" spans="1:2">
      <c r="A66" s="4">
        <f t="shared" si="11"/>
        <v>50</v>
      </c>
      <c r="B66" s="2" t="s">
        <v>446</v>
      </c>
    </row>
  </sheetData>
  <printOptions horizontalCentered="1"/>
  <pageMargins left="0.7" right="0.7" top="0.75" bottom="0.75" header="0.3" footer="0.3"/>
  <pageSetup scale="32" orientation="landscape" horizontalDpi="1200" verticalDpi="1200" r:id="rId1"/>
  <headerFooter>
    <oddHeader xml:space="preserve">&amp;RPage &amp;P
Workpaper H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pageSetUpPr fitToPage="1"/>
  </sheetPr>
  <dimension ref="A2:Z67"/>
  <sheetViews>
    <sheetView zoomScaleNormal="100" workbookViewId="0">
      <pane xSplit="1" ySplit="8" topLeftCell="B9" activePane="bottomRight" state="frozen"/>
      <selection activeCell="N33" sqref="N33"/>
      <selection pane="topRight" activeCell="N33" sqref="N33"/>
      <selection pane="bottomLeft" activeCell="N33" sqref="N33"/>
      <selection pane="bottomRight" activeCell="B9" sqref="B9"/>
    </sheetView>
  </sheetViews>
  <sheetFormatPr defaultColWidth="8.875" defaultRowHeight="14.25"/>
  <cols>
    <col min="3" max="3" width="97.375" customWidth="1"/>
    <col min="4" max="4" width="13.625" customWidth="1"/>
    <col min="5" max="5" width="27.375" customWidth="1"/>
    <col min="6" max="6" width="13" customWidth="1"/>
    <col min="7" max="7" width="13.625" customWidth="1"/>
    <col min="8" max="8" width="11.125" customWidth="1"/>
    <col min="9" max="9" width="13.625" customWidth="1"/>
    <col min="10" max="10" width="13.375" customWidth="1"/>
    <col min="11" max="11" width="14.125" customWidth="1"/>
    <col min="12" max="12" width="13.5" customWidth="1"/>
    <col min="13" max="13" width="8.875" customWidth="1"/>
    <col min="14" max="14" width="11.875" customWidth="1"/>
    <col min="15" max="16" width="11.125" customWidth="1"/>
    <col min="17" max="17" width="15.125" customWidth="1"/>
    <col min="18" max="18" width="8.875" customWidth="1"/>
    <col min="19" max="19" width="12.625" customWidth="1"/>
    <col min="20" max="21" width="8.875" customWidth="1"/>
    <col min="22" max="22" width="13.125" customWidth="1"/>
    <col min="23" max="23" width="14.625" bestFit="1" customWidth="1"/>
  </cols>
  <sheetData>
    <row r="2" spans="1:26">
      <c r="Z2" t="s">
        <v>152</v>
      </c>
    </row>
    <row r="3" spans="1:26" ht="18">
      <c r="A3" s="123" t="str">
        <f>Index!A3</f>
        <v>Upper Missouri Power Cooperative</v>
      </c>
    </row>
    <row r="4" spans="1:26" ht="15.75">
      <c r="A4" s="451" t="s">
        <v>264</v>
      </c>
    </row>
    <row r="5" spans="1:26" ht="15.75">
      <c r="A5" s="452" t="str">
        <f>Index!A5</f>
        <v>Projected ATRR for Rate Year 2026</v>
      </c>
    </row>
    <row r="7" spans="1:26" ht="15">
      <c r="A7" s="126" t="s">
        <v>2</v>
      </c>
      <c r="B7" s="126" t="s">
        <v>3</v>
      </c>
      <c r="C7" s="126" t="s">
        <v>4</v>
      </c>
      <c r="D7" s="126" t="s">
        <v>8</v>
      </c>
      <c r="E7" s="126" t="s">
        <v>9</v>
      </c>
      <c r="F7" s="126" t="s">
        <v>10</v>
      </c>
      <c r="G7" s="126" t="s">
        <v>11</v>
      </c>
      <c r="H7" s="126" t="s">
        <v>12</v>
      </c>
      <c r="I7" s="126" t="s">
        <v>13</v>
      </c>
      <c r="J7" s="126" t="s">
        <v>14</v>
      </c>
      <c r="K7" s="126" t="s">
        <v>42</v>
      </c>
      <c r="L7" s="126" t="s">
        <v>144</v>
      </c>
      <c r="M7" s="126" t="s">
        <v>145</v>
      </c>
      <c r="N7" s="126" t="s">
        <v>146</v>
      </c>
      <c r="O7" s="126" t="s">
        <v>147</v>
      </c>
      <c r="P7" s="126" t="s">
        <v>173</v>
      </c>
      <c r="Q7" s="126" t="s">
        <v>174</v>
      </c>
      <c r="R7" s="126" t="s">
        <v>175</v>
      </c>
      <c r="S7" s="126" t="s">
        <v>176</v>
      </c>
      <c r="T7" s="126" t="s">
        <v>214</v>
      </c>
      <c r="U7" s="126" t="s">
        <v>267</v>
      </c>
      <c r="V7" s="126" t="s">
        <v>268</v>
      </c>
      <c r="W7" s="126" t="s">
        <v>269</v>
      </c>
    </row>
    <row r="8" spans="1:26" ht="60.75" thickBot="1">
      <c r="A8" s="421" t="s">
        <v>15</v>
      </c>
      <c r="B8" s="421" t="s">
        <v>224</v>
      </c>
      <c r="C8" s="421" t="s">
        <v>6</v>
      </c>
      <c r="D8" s="421" t="s">
        <v>265</v>
      </c>
      <c r="E8" s="421" t="s">
        <v>155</v>
      </c>
      <c r="F8" s="421" t="s">
        <v>278</v>
      </c>
      <c r="G8" s="421" t="s">
        <v>279</v>
      </c>
      <c r="H8" s="421" t="s">
        <v>280</v>
      </c>
      <c r="I8" s="421" t="s">
        <v>281</v>
      </c>
      <c r="J8" s="421" t="s">
        <v>282</v>
      </c>
      <c r="K8" s="421" t="s">
        <v>283</v>
      </c>
      <c r="L8" s="421" t="s">
        <v>284</v>
      </c>
      <c r="M8" s="421" t="s">
        <v>285</v>
      </c>
      <c r="N8" s="421" t="s">
        <v>286</v>
      </c>
      <c r="O8" s="421" t="s">
        <v>287</v>
      </c>
      <c r="P8" s="421" t="s">
        <v>288</v>
      </c>
      <c r="Q8" s="421" t="s">
        <v>289</v>
      </c>
      <c r="R8" s="421" t="s">
        <v>290</v>
      </c>
      <c r="S8" s="421" t="s">
        <v>291</v>
      </c>
      <c r="T8" s="421" t="s">
        <v>141</v>
      </c>
      <c r="U8" s="421" t="s">
        <v>142</v>
      </c>
      <c r="V8" s="421" t="s">
        <v>428</v>
      </c>
      <c r="W8" s="421" t="s">
        <v>429</v>
      </c>
    </row>
    <row r="9" spans="1:26">
      <c r="A9" s="127">
        <v>1</v>
      </c>
      <c r="B9" s="316" t="s">
        <v>615</v>
      </c>
      <c r="C9" s="316" t="s">
        <v>616</v>
      </c>
      <c r="D9" s="317">
        <v>1575799.7192000002</v>
      </c>
      <c r="E9" s="320" t="s">
        <v>280</v>
      </c>
      <c r="F9" s="300">
        <f>IF($E9=F$8,$D9,0)</f>
        <v>0</v>
      </c>
      <c r="G9" s="300">
        <f t="shared" ref="G9:V24" si="0">IF($E9=G$8,$D9,0)</f>
        <v>0</v>
      </c>
      <c r="H9" s="300">
        <f t="shared" si="0"/>
        <v>1575799.7192000002</v>
      </c>
      <c r="I9" s="300">
        <f t="shared" si="0"/>
        <v>0</v>
      </c>
      <c r="J9" s="300">
        <f t="shared" si="0"/>
        <v>0</v>
      </c>
      <c r="K9" s="300">
        <f t="shared" si="0"/>
        <v>0</v>
      </c>
      <c r="L9" s="300">
        <f t="shared" si="0"/>
        <v>0</v>
      </c>
      <c r="M9" s="300">
        <f t="shared" si="0"/>
        <v>0</v>
      </c>
      <c r="N9" s="300">
        <f t="shared" si="0"/>
        <v>0</v>
      </c>
      <c r="O9" s="300">
        <f t="shared" si="0"/>
        <v>0</v>
      </c>
      <c r="P9" s="300">
        <f t="shared" si="0"/>
        <v>0</v>
      </c>
      <c r="Q9" s="300">
        <f t="shared" si="0"/>
        <v>0</v>
      </c>
      <c r="R9" s="300">
        <f t="shared" si="0"/>
        <v>0</v>
      </c>
      <c r="S9" s="300">
        <f t="shared" si="0"/>
        <v>0</v>
      </c>
      <c r="T9" s="300">
        <f t="shared" si="0"/>
        <v>0</v>
      </c>
      <c r="U9" s="300">
        <f t="shared" si="0"/>
        <v>0</v>
      </c>
      <c r="V9" s="300">
        <f t="shared" si="0"/>
        <v>0</v>
      </c>
      <c r="W9" s="300">
        <f t="shared" ref="W9:W54" si="1">IF($E9=W$8,$D9,0)</f>
        <v>0</v>
      </c>
    </row>
    <row r="10" spans="1:26">
      <c r="A10" s="127">
        <f>A9+1</f>
        <v>2</v>
      </c>
      <c r="B10" s="316" t="s">
        <v>617</v>
      </c>
      <c r="C10" s="316" t="s">
        <v>618</v>
      </c>
      <c r="D10" s="317">
        <v>490154.34</v>
      </c>
      <c r="E10" s="320" t="s">
        <v>288</v>
      </c>
      <c r="F10" s="300">
        <f t="shared" ref="F10:U25" si="2">IF($E10=F$8,$D10,0)</f>
        <v>0</v>
      </c>
      <c r="G10" s="300">
        <f t="shared" si="0"/>
        <v>0</v>
      </c>
      <c r="H10" s="300">
        <f t="shared" si="0"/>
        <v>0</v>
      </c>
      <c r="I10" s="300">
        <f t="shared" si="0"/>
        <v>0</v>
      </c>
      <c r="J10" s="300">
        <f t="shared" si="0"/>
        <v>0</v>
      </c>
      <c r="K10" s="300">
        <f t="shared" si="0"/>
        <v>0</v>
      </c>
      <c r="L10" s="300">
        <f t="shared" si="0"/>
        <v>0</v>
      </c>
      <c r="M10" s="300">
        <f t="shared" si="0"/>
        <v>0</v>
      </c>
      <c r="N10" s="300">
        <f t="shared" si="0"/>
        <v>0</v>
      </c>
      <c r="O10" s="300">
        <f t="shared" si="0"/>
        <v>0</v>
      </c>
      <c r="P10" s="300">
        <f t="shared" si="0"/>
        <v>490154.34</v>
      </c>
      <c r="Q10" s="300">
        <f t="shared" si="0"/>
        <v>0</v>
      </c>
      <c r="R10" s="300">
        <f t="shared" si="0"/>
        <v>0</v>
      </c>
      <c r="S10" s="300">
        <f t="shared" si="0"/>
        <v>0</v>
      </c>
      <c r="T10" s="300">
        <f t="shared" si="0"/>
        <v>0</v>
      </c>
      <c r="U10" s="300">
        <f t="shared" si="0"/>
        <v>0</v>
      </c>
      <c r="V10" s="300">
        <f t="shared" si="0"/>
        <v>0</v>
      </c>
      <c r="W10" s="300">
        <f t="shared" si="1"/>
        <v>0</v>
      </c>
    </row>
    <row r="11" spans="1:26">
      <c r="A11" s="127">
        <f>A10+1</f>
        <v>3</v>
      </c>
      <c r="B11" s="316"/>
      <c r="C11" s="316"/>
      <c r="D11" s="317"/>
      <c r="E11" s="320"/>
      <c r="F11" s="300">
        <f t="shared" si="2"/>
        <v>0</v>
      </c>
      <c r="G11" s="300">
        <f t="shared" si="0"/>
        <v>0</v>
      </c>
      <c r="H11" s="300">
        <f t="shared" si="0"/>
        <v>0</v>
      </c>
      <c r="I11" s="300">
        <f t="shared" si="0"/>
        <v>0</v>
      </c>
      <c r="J11" s="300">
        <f t="shared" si="0"/>
        <v>0</v>
      </c>
      <c r="K11" s="300">
        <f t="shared" si="0"/>
        <v>0</v>
      </c>
      <c r="L11" s="300">
        <f t="shared" si="0"/>
        <v>0</v>
      </c>
      <c r="M11" s="300">
        <f t="shared" si="0"/>
        <v>0</v>
      </c>
      <c r="N11" s="300">
        <f t="shared" si="0"/>
        <v>0</v>
      </c>
      <c r="O11" s="300">
        <f t="shared" si="0"/>
        <v>0</v>
      </c>
      <c r="P11" s="300">
        <f t="shared" si="0"/>
        <v>0</v>
      </c>
      <c r="Q11" s="300">
        <f t="shared" si="0"/>
        <v>0</v>
      </c>
      <c r="R11" s="300">
        <f t="shared" si="0"/>
        <v>0</v>
      </c>
      <c r="S11" s="300">
        <f t="shared" si="0"/>
        <v>0</v>
      </c>
      <c r="T11" s="300">
        <f t="shared" si="0"/>
        <v>0</v>
      </c>
      <c r="U11" s="300">
        <f t="shared" si="0"/>
        <v>0</v>
      </c>
      <c r="V11" s="300">
        <f t="shared" si="0"/>
        <v>0</v>
      </c>
      <c r="W11" s="300">
        <f t="shared" si="1"/>
        <v>0</v>
      </c>
    </row>
    <row r="12" spans="1:26">
      <c r="A12" s="127">
        <f t="shared" ref="A12:A67" si="3">A11+1</f>
        <v>4</v>
      </c>
      <c r="B12" s="316"/>
      <c r="C12" s="316"/>
      <c r="D12" s="317"/>
      <c r="E12" s="320"/>
      <c r="F12" s="300">
        <f t="shared" si="2"/>
        <v>0</v>
      </c>
      <c r="G12" s="300">
        <f t="shared" si="0"/>
        <v>0</v>
      </c>
      <c r="H12" s="300">
        <f t="shared" si="0"/>
        <v>0</v>
      </c>
      <c r="I12" s="300">
        <f t="shared" si="0"/>
        <v>0</v>
      </c>
      <c r="J12" s="300">
        <f t="shared" si="0"/>
        <v>0</v>
      </c>
      <c r="K12" s="300">
        <f t="shared" si="0"/>
        <v>0</v>
      </c>
      <c r="L12" s="300">
        <f t="shared" si="0"/>
        <v>0</v>
      </c>
      <c r="M12" s="300">
        <f t="shared" si="0"/>
        <v>0</v>
      </c>
      <c r="N12" s="300">
        <f t="shared" si="0"/>
        <v>0</v>
      </c>
      <c r="O12" s="300">
        <f t="shared" si="0"/>
        <v>0</v>
      </c>
      <c r="P12" s="300">
        <f t="shared" si="0"/>
        <v>0</v>
      </c>
      <c r="Q12" s="300">
        <f t="shared" si="0"/>
        <v>0</v>
      </c>
      <c r="R12" s="300">
        <f t="shared" si="0"/>
        <v>0</v>
      </c>
      <c r="S12" s="300">
        <f t="shared" si="0"/>
        <v>0</v>
      </c>
      <c r="T12" s="300">
        <f t="shared" si="0"/>
        <v>0</v>
      </c>
      <c r="U12" s="300">
        <f t="shared" si="0"/>
        <v>0</v>
      </c>
      <c r="V12" s="300">
        <f t="shared" si="0"/>
        <v>0</v>
      </c>
      <c r="W12" s="300">
        <f t="shared" si="1"/>
        <v>0</v>
      </c>
    </row>
    <row r="13" spans="1:26">
      <c r="A13" s="127">
        <f t="shared" si="3"/>
        <v>5</v>
      </c>
      <c r="B13" s="316"/>
      <c r="C13" s="316"/>
      <c r="D13" s="317"/>
      <c r="E13" s="320"/>
      <c r="F13" s="300">
        <f t="shared" si="2"/>
        <v>0</v>
      </c>
      <c r="G13" s="300">
        <f t="shared" si="0"/>
        <v>0</v>
      </c>
      <c r="H13" s="300">
        <f t="shared" si="0"/>
        <v>0</v>
      </c>
      <c r="I13" s="300">
        <f t="shared" si="0"/>
        <v>0</v>
      </c>
      <c r="J13" s="300">
        <f t="shared" si="0"/>
        <v>0</v>
      </c>
      <c r="K13" s="300">
        <f t="shared" si="0"/>
        <v>0</v>
      </c>
      <c r="L13" s="300">
        <f t="shared" si="0"/>
        <v>0</v>
      </c>
      <c r="M13" s="300">
        <f t="shared" si="0"/>
        <v>0</v>
      </c>
      <c r="N13" s="300">
        <f t="shared" si="0"/>
        <v>0</v>
      </c>
      <c r="O13" s="300">
        <f t="shared" si="0"/>
        <v>0</v>
      </c>
      <c r="P13" s="300">
        <f t="shared" si="0"/>
        <v>0</v>
      </c>
      <c r="Q13" s="300">
        <f t="shared" si="0"/>
        <v>0</v>
      </c>
      <c r="R13" s="300">
        <f t="shared" si="0"/>
        <v>0</v>
      </c>
      <c r="S13" s="300">
        <f t="shared" si="0"/>
        <v>0</v>
      </c>
      <c r="T13" s="300">
        <f t="shared" si="0"/>
        <v>0</v>
      </c>
      <c r="U13" s="300">
        <f t="shared" si="0"/>
        <v>0</v>
      </c>
      <c r="V13" s="300">
        <f t="shared" si="0"/>
        <v>0</v>
      </c>
      <c r="W13" s="300">
        <f t="shared" si="1"/>
        <v>0</v>
      </c>
    </row>
    <row r="14" spans="1:26">
      <c r="A14" s="127">
        <f t="shared" si="3"/>
        <v>6</v>
      </c>
      <c r="B14" s="316"/>
      <c r="C14" s="316"/>
      <c r="D14" s="317"/>
      <c r="E14" s="320"/>
      <c r="F14" s="300">
        <f t="shared" si="2"/>
        <v>0</v>
      </c>
      <c r="G14" s="300">
        <f t="shared" si="0"/>
        <v>0</v>
      </c>
      <c r="H14" s="300">
        <f t="shared" si="0"/>
        <v>0</v>
      </c>
      <c r="I14" s="300">
        <f t="shared" si="0"/>
        <v>0</v>
      </c>
      <c r="J14" s="300">
        <f t="shared" si="0"/>
        <v>0</v>
      </c>
      <c r="K14" s="300">
        <f t="shared" si="0"/>
        <v>0</v>
      </c>
      <c r="L14" s="300">
        <f t="shared" si="0"/>
        <v>0</v>
      </c>
      <c r="M14" s="300">
        <f t="shared" si="0"/>
        <v>0</v>
      </c>
      <c r="N14" s="300">
        <f t="shared" si="0"/>
        <v>0</v>
      </c>
      <c r="O14" s="300">
        <f t="shared" si="0"/>
        <v>0</v>
      </c>
      <c r="P14" s="300">
        <f t="shared" si="0"/>
        <v>0</v>
      </c>
      <c r="Q14" s="300">
        <f t="shared" si="0"/>
        <v>0</v>
      </c>
      <c r="R14" s="300">
        <f t="shared" si="0"/>
        <v>0</v>
      </c>
      <c r="S14" s="300">
        <f t="shared" si="0"/>
        <v>0</v>
      </c>
      <c r="T14" s="300">
        <f t="shared" si="0"/>
        <v>0</v>
      </c>
      <c r="U14" s="300">
        <f t="shared" si="0"/>
        <v>0</v>
      </c>
      <c r="V14" s="300">
        <f t="shared" si="0"/>
        <v>0</v>
      </c>
      <c r="W14" s="300">
        <f t="shared" si="1"/>
        <v>0</v>
      </c>
    </row>
    <row r="15" spans="1:26">
      <c r="A15" s="127">
        <f t="shared" si="3"/>
        <v>7</v>
      </c>
      <c r="B15" s="316"/>
      <c r="C15" s="316"/>
      <c r="D15" s="317"/>
      <c r="E15" s="320"/>
      <c r="F15" s="300">
        <f t="shared" si="2"/>
        <v>0</v>
      </c>
      <c r="G15" s="300">
        <f t="shared" si="0"/>
        <v>0</v>
      </c>
      <c r="H15" s="300">
        <f t="shared" si="0"/>
        <v>0</v>
      </c>
      <c r="I15" s="300">
        <f t="shared" si="0"/>
        <v>0</v>
      </c>
      <c r="J15" s="300">
        <f t="shared" si="0"/>
        <v>0</v>
      </c>
      <c r="K15" s="300">
        <f t="shared" si="0"/>
        <v>0</v>
      </c>
      <c r="L15" s="300">
        <f t="shared" si="0"/>
        <v>0</v>
      </c>
      <c r="M15" s="300">
        <f t="shared" si="0"/>
        <v>0</v>
      </c>
      <c r="N15" s="300">
        <f t="shared" si="0"/>
        <v>0</v>
      </c>
      <c r="O15" s="300">
        <f t="shared" si="0"/>
        <v>0</v>
      </c>
      <c r="P15" s="300">
        <f t="shared" si="0"/>
        <v>0</v>
      </c>
      <c r="Q15" s="300">
        <f t="shared" si="0"/>
        <v>0</v>
      </c>
      <c r="R15" s="300">
        <f t="shared" si="0"/>
        <v>0</v>
      </c>
      <c r="S15" s="300">
        <f t="shared" si="0"/>
        <v>0</v>
      </c>
      <c r="T15" s="300">
        <f t="shared" si="0"/>
        <v>0</v>
      </c>
      <c r="U15" s="300">
        <f t="shared" si="0"/>
        <v>0</v>
      </c>
      <c r="V15" s="300">
        <f t="shared" si="0"/>
        <v>0</v>
      </c>
      <c r="W15" s="300">
        <f t="shared" si="1"/>
        <v>0</v>
      </c>
    </row>
    <row r="16" spans="1:26">
      <c r="A16" s="127">
        <f t="shared" si="3"/>
        <v>8</v>
      </c>
      <c r="B16" s="316"/>
      <c r="C16" s="316"/>
      <c r="D16" s="317"/>
      <c r="E16" s="320"/>
      <c r="F16" s="300">
        <f t="shared" si="2"/>
        <v>0</v>
      </c>
      <c r="G16" s="300">
        <f t="shared" si="0"/>
        <v>0</v>
      </c>
      <c r="H16" s="300">
        <f t="shared" si="0"/>
        <v>0</v>
      </c>
      <c r="I16" s="300">
        <f t="shared" si="0"/>
        <v>0</v>
      </c>
      <c r="J16" s="300">
        <f t="shared" si="0"/>
        <v>0</v>
      </c>
      <c r="K16" s="300">
        <f t="shared" si="0"/>
        <v>0</v>
      </c>
      <c r="L16" s="300">
        <f t="shared" si="0"/>
        <v>0</v>
      </c>
      <c r="M16" s="300">
        <f t="shared" si="0"/>
        <v>0</v>
      </c>
      <c r="N16" s="300">
        <f t="shared" si="0"/>
        <v>0</v>
      </c>
      <c r="O16" s="300">
        <f t="shared" si="0"/>
        <v>0</v>
      </c>
      <c r="P16" s="300">
        <f t="shared" si="0"/>
        <v>0</v>
      </c>
      <c r="Q16" s="300">
        <f t="shared" si="0"/>
        <v>0</v>
      </c>
      <c r="R16" s="300">
        <f t="shared" si="0"/>
        <v>0</v>
      </c>
      <c r="S16" s="300">
        <f t="shared" si="0"/>
        <v>0</v>
      </c>
      <c r="T16" s="300">
        <f t="shared" si="0"/>
        <v>0</v>
      </c>
      <c r="U16" s="300">
        <f t="shared" si="0"/>
        <v>0</v>
      </c>
      <c r="V16" s="300">
        <f t="shared" si="0"/>
        <v>0</v>
      </c>
      <c r="W16" s="300">
        <f t="shared" si="1"/>
        <v>0</v>
      </c>
    </row>
    <row r="17" spans="1:23">
      <c r="A17" s="127">
        <f t="shared" si="3"/>
        <v>9</v>
      </c>
      <c r="B17" s="316"/>
      <c r="C17" s="316"/>
      <c r="D17" s="317"/>
      <c r="E17" s="320"/>
      <c r="F17" s="300">
        <f t="shared" si="2"/>
        <v>0</v>
      </c>
      <c r="G17" s="300">
        <f t="shared" si="0"/>
        <v>0</v>
      </c>
      <c r="H17" s="300">
        <f t="shared" si="0"/>
        <v>0</v>
      </c>
      <c r="I17" s="300">
        <f t="shared" si="0"/>
        <v>0</v>
      </c>
      <c r="J17" s="300">
        <f t="shared" si="0"/>
        <v>0</v>
      </c>
      <c r="K17" s="300">
        <f t="shared" si="0"/>
        <v>0</v>
      </c>
      <c r="L17" s="300">
        <f t="shared" si="0"/>
        <v>0</v>
      </c>
      <c r="M17" s="300">
        <f t="shared" si="0"/>
        <v>0</v>
      </c>
      <c r="N17" s="300">
        <f t="shared" si="0"/>
        <v>0</v>
      </c>
      <c r="O17" s="300">
        <f t="shared" si="0"/>
        <v>0</v>
      </c>
      <c r="P17" s="300">
        <f t="shared" si="0"/>
        <v>0</v>
      </c>
      <c r="Q17" s="300">
        <f t="shared" si="0"/>
        <v>0</v>
      </c>
      <c r="R17" s="300">
        <f t="shared" si="0"/>
        <v>0</v>
      </c>
      <c r="S17" s="300">
        <f t="shared" si="0"/>
        <v>0</v>
      </c>
      <c r="T17" s="300">
        <f t="shared" si="0"/>
        <v>0</v>
      </c>
      <c r="U17" s="300">
        <f t="shared" si="0"/>
        <v>0</v>
      </c>
      <c r="V17" s="300">
        <f t="shared" si="0"/>
        <v>0</v>
      </c>
      <c r="W17" s="300">
        <f t="shared" si="1"/>
        <v>0</v>
      </c>
    </row>
    <row r="18" spans="1:23">
      <c r="A18" s="127">
        <f t="shared" si="3"/>
        <v>10</v>
      </c>
      <c r="B18" s="316"/>
      <c r="C18" s="316"/>
      <c r="D18" s="317"/>
      <c r="E18" s="320"/>
      <c r="F18" s="300">
        <f t="shared" si="2"/>
        <v>0</v>
      </c>
      <c r="G18" s="300">
        <f t="shared" si="0"/>
        <v>0</v>
      </c>
      <c r="H18" s="300">
        <f t="shared" si="0"/>
        <v>0</v>
      </c>
      <c r="I18" s="300">
        <f t="shared" si="0"/>
        <v>0</v>
      </c>
      <c r="J18" s="300">
        <f t="shared" si="0"/>
        <v>0</v>
      </c>
      <c r="K18" s="300">
        <f t="shared" si="0"/>
        <v>0</v>
      </c>
      <c r="L18" s="300">
        <f t="shared" si="0"/>
        <v>0</v>
      </c>
      <c r="M18" s="300">
        <f t="shared" si="0"/>
        <v>0</v>
      </c>
      <c r="N18" s="300">
        <f t="shared" si="0"/>
        <v>0</v>
      </c>
      <c r="O18" s="300">
        <f t="shared" si="0"/>
        <v>0</v>
      </c>
      <c r="P18" s="300">
        <f t="shared" si="0"/>
        <v>0</v>
      </c>
      <c r="Q18" s="300">
        <f t="shared" si="0"/>
        <v>0</v>
      </c>
      <c r="R18" s="300">
        <f t="shared" si="0"/>
        <v>0</v>
      </c>
      <c r="S18" s="300">
        <f t="shared" si="0"/>
        <v>0</v>
      </c>
      <c r="T18" s="300">
        <f t="shared" si="0"/>
        <v>0</v>
      </c>
      <c r="U18" s="300">
        <f t="shared" si="0"/>
        <v>0</v>
      </c>
      <c r="V18" s="300">
        <f t="shared" si="0"/>
        <v>0</v>
      </c>
      <c r="W18" s="300">
        <f t="shared" si="1"/>
        <v>0</v>
      </c>
    </row>
    <row r="19" spans="1:23">
      <c r="A19" s="127">
        <f t="shared" si="3"/>
        <v>11</v>
      </c>
      <c r="B19" s="316"/>
      <c r="C19" s="316"/>
      <c r="D19" s="317"/>
      <c r="E19" s="320"/>
      <c r="F19" s="300">
        <f t="shared" si="2"/>
        <v>0</v>
      </c>
      <c r="G19" s="300">
        <f t="shared" si="0"/>
        <v>0</v>
      </c>
      <c r="H19" s="300">
        <f t="shared" si="0"/>
        <v>0</v>
      </c>
      <c r="I19" s="300">
        <f t="shared" si="0"/>
        <v>0</v>
      </c>
      <c r="J19" s="300">
        <f t="shared" si="0"/>
        <v>0</v>
      </c>
      <c r="K19" s="300">
        <f t="shared" si="0"/>
        <v>0</v>
      </c>
      <c r="L19" s="300">
        <f t="shared" si="0"/>
        <v>0</v>
      </c>
      <c r="M19" s="300">
        <f t="shared" si="0"/>
        <v>0</v>
      </c>
      <c r="N19" s="300">
        <f t="shared" si="0"/>
        <v>0</v>
      </c>
      <c r="O19" s="300">
        <f t="shared" si="0"/>
        <v>0</v>
      </c>
      <c r="P19" s="300">
        <f t="shared" si="0"/>
        <v>0</v>
      </c>
      <c r="Q19" s="300">
        <f t="shared" si="0"/>
        <v>0</v>
      </c>
      <c r="R19" s="300">
        <f t="shared" si="0"/>
        <v>0</v>
      </c>
      <c r="S19" s="300">
        <f t="shared" si="0"/>
        <v>0</v>
      </c>
      <c r="T19" s="300">
        <f t="shared" si="0"/>
        <v>0</v>
      </c>
      <c r="U19" s="300">
        <f t="shared" si="0"/>
        <v>0</v>
      </c>
      <c r="V19" s="300">
        <f t="shared" si="0"/>
        <v>0</v>
      </c>
      <c r="W19" s="300">
        <f t="shared" si="1"/>
        <v>0</v>
      </c>
    </row>
    <row r="20" spans="1:23">
      <c r="A20" s="127">
        <f t="shared" si="3"/>
        <v>12</v>
      </c>
      <c r="B20" s="316"/>
      <c r="C20" s="316"/>
      <c r="D20" s="317"/>
      <c r="E20" s="320"/>
      <c r="F20" s="300">
        <f t="shared" si="2"/>
        <v>0</v>
      </c>
      <c r="G20" s="300">
        <f t="shared" si="0"/>
        <v>0</v>
      </c>
      <c r="H20" s="300">
        <f t="shared" si="0"/>
        <v>0</v>
      </c>
      <c r="I20" s="300">
        <f t="shared" si="0"/>
        <v>0</v>
      </c>
      <c r="J20" s="300">
        <f t="shared" si="0"/>
        <v>0</v>
      </c>
      <c r="K20" s="300">
        <f t="shared" si="0"/>
        <v>0</v>
      </c>
      <c r="L20" s="300">
        <f t="shared" si="0"/>
        <v>0</v>
      </c>
      <c r="M20" s="300">
        <f t="shared" si="0"/>
        <v>0</v>
      </c>
      <c r="N20" s="300">
        <f t="shared" si="0"/>
        <v>0</v>
      </c>
      <c r="O20" s="300">
        <f t="shared" si="0"/>
        <v>0</v>
      </c>
      <c r="P20" s="300">
        <f t="shared" si="0"/>
        <v>0</v>
      </c>
      <c r="Q20" s="300">
        <f t="shared" si="0"/>
        <v>0</v>
      </c>
      <c r="R20" s="300">
        <f t="shared" si="0"/>
        <v>0</v>
      </c>
      <c r="S20" s="300">
        <f t="shared" si="0"/>
        <v>0</v>
      </c>
      <c r="T20" s="300">
        <f t="shared" si="0"/>
        <v>0</v>
      </c>
      <c r="U20" s="300">
        <f t="shared" si="0"/>
        <v>0</v>
      </c>
      <c r="V20" s="300">
        <f t="shared" si="0"/>
        <v>0</v>
      </c>
      <c r="W20" s="300">
        <f t="shared" si="1"/>
        <v>0</v>
      </c>
    </row>
    <row r="21" spans="1:23">
      <c r="A21" s="127">
        <f t="shared" si="3"/>
        <v>13</v>
      </c>
      <c r="B21" s="316"/>
      <c r="C21" s="316"/>
      <c r="D21" s="317"/>
      <c r="E21" s="320"/>
      <c r="F21" s="300">
        <f t="shared" si="2"/>
        <v>0</v>
      </c>
      <c r="G21" s="300">
        <f t="shared" si="0"/>
        <v>0</v>
      </c>
      <c r="H21" s="300">
        <f t="shared" si="0"/>
        <v>0</v>
      </c>
      <c r="I21" s="300">
        <f t="shared" si="0"/>
        <v>0</v>
      </c>
      <c r="J21" s="300">
        <f t="shared" si="0"/>
        <v>0</v>
      </c>
      <c r="K21" s="300">
        <f t="shared" si="0"/>
        <v>0</v>
      </c>
      <c r="L21" s="300">
        <f t="shared" si="0"/>
        <v>0</v>
      </c>
      <c r="M21" s="300">
        <f t="shared" si="0"/>
        <v>0</v>
      </c>
      <c r="N21" s="300">
        <f t="shared" si="0"/>
        <v>0</v>
      </c>
      <c r="O21" s="300">
        <f t="shared" si="0"/>
        <v>0</v>
      </c>
      <c r="P21" s="300">
        <f t="shared" si="0"/>
        <v>0</v>
      </c>
      <c r="Q21" s="300">
        <f t="shared" si="0"/>
        <v>0</v>
      </c>
      <c r="R21" s="300">
        <f t="shared" si="0"/>
        <v>0</v>
      </c>
      <c r="S21" s="300">
        <f t="shared" si="0"/>
        <v>0</v>
      </c>
      <c r="T21" s="300">
        <f t="shared" si="0"/>
        <v>0</v>
      </c>
      <c r="U21" s="300">
        <f t="shared" si="0"/>
        <v>0</v>
      </c>
      <c r="V21" s="300">
        <f t="shared" si="0"/>
        <v>0</v>
      </c>
      <c r="W21" s="300">
        <f t="shared" si="1"/>
        <v>0</v>
      </c>
    </row>
    <row r="22" spans="1:23">
      <c r="A22" s="127">
        <f t="shared" si="3"/>
        <v>14</v>
      </c>
      <c r="B22" s="316"/>
      <c r="C22" s="316"/>
      <c r="D22" s="317"/>
      <c r="E22" s="320"/>
      <c r="F22" s="300">
        <f t="shared" si="2"/>
        <v>0</v>
      </c>
      <c r="G22" s="300">
        <f t="shared" si="0"/>
        <v>0</v>
      </c>
      <c r="H22" s="300">
        <f t="shared" si="0"/>
        <v>0</v>
      </c>
      <c r="I22" s="300">
        <f t="shared" si="0"/>
        <v>0</v>
      </c>
      <c r="J22" s="300">
        <f t="shared" si="0"/>
        <v>0</v>
      </c>
      <c r="K22" s="300">
        <f t="shared" si="0"/>
        <v>0</v>
      </c>
      <c r="L22" s="300">
        <f t="shared" si="0"/>
        <v>0</v>
      </c>
      <c r="M22" s="300">
        <f t="shared" si="0"/>
        <v>0</v>
      </c>
      <c r="N22" s="300">
        <f t="shared" si="0"/>
        <v>0</v>
      </c>
      <c r="O22" s="300">
        <f t="shared" si="0"/>
        <v>0</v>
      </c>
      <c r="P22" s="300">
        <f t="shared" si="0"/>
        <v>0</v>
      </c>
      <c r="Q22" s="300">
        <f t="shared" si="0"/>
        <v>0</v>
      </c>
      <c r="R22" s="300">
        <f t="shared" si="0"/>
        <v>0</v>
      </c>
      <c r="S22" s="300">
        <f t="shared" si="0"/>
        <v>0</v>
      </c>
      <c r="T22" s="300">
        <f t="shared" si="0"/>
        <v>0</v>
      </c>
      <c r="U22" s="300">
        <f t="shared" si="0"/>
        <v>0</v>
      </c>
      <c r="V22" s="300">
        <f t="shared" si="0"/>
        <v>0</v>
      </c>
      <c r="W22" s="300">
        <f t="shared" si="1"/>
        <v>0</v>
      </c>
    </row>
    <row r="23" spans="1:23">
      <c r="A23" s="127">
        <f t="shared" si="3"/>
        <v>15</v>
      </c>
      <c r="B23" s="316"/>
      <c r="C23" s="316"/>
      <c r="D23" s="317"/>
      <c r="E23" s="320"/>
      <c r="F23" s="300">
        <f t="shared" si="2"/>
        <v>0</v>
      </c>
      <c r="G23" s="300">
        <f t="shared" si="0"/>
        <v>0</v>
      </c>
      <c r="H23" s="300">
        <f t="shared" si="0"/>
        <v>0</v>
      </c>
      <c r="I23" s="300">
        <f t="shared" si="0"/>
        <v>0</v>
      </c>
      <c r="J23" s="300">
        <f t="shared" si="0"/>
        <v>0</v>
      </c>
      <c r="K23" s="300">
        <f t="shared" si="0"/>
        <v>0</v>
      </c>
      <c r="L23" s="300">
        <f t="shared" si="0"/>
        <v>0</v>
      </c>
      <c r="M23" s="300">
        <f t="shared" si="0"/>
        <v>0</v>
      </c>
      <c r="N23" s="300">
        <f t="shared" si="0"/>
        <v>0</v>
      </c>
      <c r="O23" s="300">
        <f t="shared" si="0"/>
        <v>0</v>
      </c>
      <c r="P23" s="300">
        <f t="shared" si="0"/>
        <v>0</v>
      </c>
      <c r="Q23" s="300">
        <f t="shared" si="0"/>
        <v>0</v>
      </c>
      <c r="R23" s="300">
        <f t="shared" si="0"/>
        <v>0</v>
      </c>
      <c r="S23" s="300">
        <f t="shared" si="0"/>
        <v>0</v>
      </c>
      <c r="T23" s="300">
        <f t="shared" si="0"/>
        <v>0</v>
      </c>
      <c r="U23" s="300">
        <f t="shared" si="0"/>
        <v>0</v>
      </c>
      <c r="V23" s="300">
        <f t="shared" si="0"/>
        <v>0</v>
      </c>
      <c r="W23" s="300">
        <f t="shared" si="1"/>
        <v>0</v>
      </c>
    </row>
    <row r="24" spans="1:23">
      <c r="A24" s="127">
        <f t="shared" si="3"/>
        <v>16</v>
      </c>
      <c r="B24" s="316"/>
      <c r="C24" s="316"/>
      <c r="D24" s="317"/>
      <c r="E24" s="320"/>
      <c r="F24" s="300">
        <f t="shared" si="2"/>
        <v>0</v>
      </c>
      <c r="G24" s="300">
        <f t="shared" si="0"/>
        <v>0</v>
      </c>
      <c r="H24" s="300">
        <f t="shared" si="0"/>
        <v>0</v>
      </c>
      <c r="I24" s="300">
        <f t="shared" si="0"/>
        <v>0</v>
      </c>
      <c r="J24" s="300">
        <f t="shared" si="0"/>
        <v>0</v>
      </c>
      <c r="K24" s="300">
        <f t="shared" si="0"/>
        <v>0</v>
      </c>
      <c r="L24" s="300">
        <f t="shared" si="0"/>
        <v>0</v>
      </c>
      <c r="M24" s="300">
        <f t="shared" si="0"/>
        <v>0</v>
      </c>
      <c r="N24" s="300">
        <f t="shared" si="0"/>
        <v>0</v>
      </c>
      <c r="O24" s="300">
        <f t="shared" si="0"/>
        <v>0</v>
      </c>
      <c r="P24" s="300">
        <f t="shared" si="0"/>
        <v>0</v>
      </c>
      <c r="Q24" s="300">
        <f t="shared" si="0"/>
        <v>0</v>
      </c>
      <c r="R24" s="300">
        <f t="shared" si="0"/>
        <v>0</v>
      </c>
      <c r="S24" s="300">
        <f t="shared" si="0"/>
        <v>0</v>
      </c>
      <c r="T24" s="300">
        <f t="shared" si="0"/>
        <v>0</v>
      </c>
      <c r="U24" s="300">
        <f t="shared" si="0"/>
        <v>0</v>
      </c>
      <c r="V24" s="300">
        <f t="shared" ref="V24:V54" si="4">IF($E24=V$8,$D24,0)</f>
        <v>0</v>
      </c>
      <c r="W24" s="300">
        <f t="shared" si="1"/>
        <v>0</v>
      </c>
    </row>
    <row r="25" spans="1:23">
      <c r="A25" s="127">
        <f t="shared" si="3"/>
        <v>17</v>
      </c>
      <c r="B25" s="316"/>
      <c r="C25" s="316"/>
      <c r="D25" s="317"/>
      <c r="E25" s="320"/>
      <c r="F25" s="300">
        <f t="shared" si="2"/>
        <v>0</v>
      </c>
      <c r="G25" s="300">
        <f t="shared" si="2"/>
        <v>0</v>
      </c>
      <c r="H25" s="300">
        <f t="shared" si="2"/>
        <v>0</v>
      </c>
      <c r="I25" s="300">
        <f t="shared" si="2"/>
        <v>0</v>
      </c>
      <c r="J25" s="300">
        <f t="shared" si="2"/>
        <v>0</v>
      </c>
      <c r="K25" s="300">
        <f t="shared" si="2"/>
        <v>0</v>
      </c>
      <c r="L25" s="300">
        <f t="shared" si="2"/>
        <v>0</v>
      </c>
      <c r="M25" s="300">
        <f t="shared" si="2"/>
        <v>0</v>
      </c>
      <c r="N25" s="300">
        <f t="shared" si="2"/>
        <v>0</v>
      </c>
      <c r="O25" s="300">
        <f t="shared" si="2"/>
        <v>0</v>
      </c>
      <c r="P25" s="300">
        <f t="shared" si="2"/>
        <v>0</v>
      </c>
      <c r="Q25" s="300">
        <f t="shared" si="2"/>
        <v>0</v>
      </c>
      <c r="R25" s="300">
        <f t="shared" si="2"/>
        <v>0</v>
      </c>
      <c r="S25" s="300">
        <f t="shared" si="2"/>
        <v>0</v>
      </c>
      <c r="T25" s="300">
        <f t="shared" si="2"/>
        <v>0</v>
      </c>
      <c r="U25" s="300">
        <f t="shared" si="2"/>
        <v>0</v>
      </c>
      <c r="V25" s="300">
        <f t="shared" si="4"/>
        <v>0</v>
      </c>
      <c r="W25" s="300">
        <f t="shared" si="1"/>
        <v>0</v>
      </c>
    </row>
    <row r="26" spans="1:23">
      <c r="A26" s="127">
        <f t="shared" si="3"/>
        <v>18</v>
      </c>
      <c r="B26" s="316"/>
      <c r="C26" s="316"/>
      <c r="D26" s="317"/>
      <c r="E26" s="320"/>
      <c r="F26" s="300">
        <f t="shared" ref="F26:U41" si="5">IF($E26=F$8,$D26,0)</f>
        <v>0</v>
      </c>
      <c r="G26" s="300">
        <f t="shared" si="5"/>
        <v>0</v>
      </c>
      <c r="H26" s="300">
        <f t="shared" si="5"/>
        <v>0</v>
      </c>
      <c r="I26" s="300">
        <f t="shared" si="5"/>
        <v>0</v>
      </c>
      <c r="J26" s="300">
        <f t="shared" si="5"/>
        <v>0</v>
      </c>
      <c r="K26" s="300">
        <f t="shared" si="5"/>
        <v>0</v>
      </c>
      <c r="L26" s="300">
        <f t="shared" si="5"/>
        <v>0</v>
      </c>
      <c r="M26" s="300">
        <f t="shared" si="5"/>
        <v>0</v>
      </c>
      <c r="N26" s="300">
        <f t="shared" si="5"/>
        <v>0</v>
      </c>
      <c r="O26" s="300">
        <f t="shared" si="5"/>
        <v>0</v>
      </c>
      <c r="P26" s="300">
        <f t="shared" si="5"/>
        <v>0</v>
      </c>
      <c r="Q26" s="300">
        <f t="shared" si="5"/>
        <v>0</v>
      </c>
      <c r="R26" s="300">
        <f t="shared" si="5"/>
        <v>0</v>
      </c>
      <c r="S26" s="300">
        <f t="shared" si="5"/>
        <v>0</v>
      </c>
      <c r="T26" s="300">
        <f t="shared" si="5"/>
        <v>0</v>
      </c>
      <c r="U26" s="300">
        <f t="shared" si="5"/>
        <v>0</v>
      </c>
      <c r="V26" s="300">
        <f t="shared" si="4"/>
        <v>0</v>
      </c>
      <c r="W26" s="300">
        <f t="shared" si="1"/>
        <v>0</v>
      </c>
    </row>
    <row r="27" spans="1:23">
      <c r="A27" s="127">
        <f t="shared" si="3"/>
        <v>19</v>
      </c>
      <c r="B27" s="316"/>
      <c r="C27" s="316"/>
      <c r="D27" s="317"/>
      <c r="E27" s="320"/>
      <c r="F27" s="300">
        <f t="shared" si="5"/>
        <v>0</v>
      </c>
      <c r="G27" s="300">
        <f t="shared" si="5"/>
        <v>0</v>
      </c>
      <c r="H27" s="300">
        <f t="shared" si="5"/>
        <v>0</v>
      </c>
      <c r="I27" s="300">
        <f t="shared" si="5"/>
        <v>0</v>
      </c>
      <c r="J27" s="300">
        <f t="shared" si="5"/>
        <v>0</v>
      </c>
      <c r="K27" s="300">
        <f t="shared" si="5"/>
        <v>0</v>
      </c>
      <c r="L27" s="300">
        <f t="shared" si="5"/>
        <v>0</v>
      </c>
      <c r="M27" s="300">
        <f t="shared" si="5"/>
        <v>0</v>
      </c>
      <c r="N27" s="300">
        <f t="shared" si="5"/>
        <v>0</v>
      </c>
      <c r="O27" s="300">
        <f t="shared" si="5"/>
        <v>0</v>
      </c>
      <c r="P27" s="300">
        <f t="shared" si="5"/>
        <v>0</v>
      </c>
      <c r="Q27" s="300">
        <f t="shared" si="5"/>
        <v>0</v>
      </c>
      <c r="R27" s="300">
        <f t="shared" si="5"/>
        <v>0</v>
      </c>
      <c r="S27" s="300">
        <f t="shared" si="5"/>
        <v>0</v>
      </c>
      <c r="T27" s="300">
        <f t="shared" si="5"/>
        <v>0</v>
      </c>
      <c r="U27" s="300">
        <f t="shared" si="5"/>
        <v>0</v>
      </c>
      <c r="V27" s="300">
        <f t="shared" si="4"/>
        <v>0</v>
      </c>
      <c r="W27" s="300">
        <f t="shared" si="1"/>
        <v>0</v>
      </c>
    </row>
    <row r="28" spans="1:23">
      <c r="A28" s="127">
        <f t="shared" si="3"/>
        <v>20</v>
      </c>
      <c r="B28" s="316"/>
      <c r="C28" s="316"/>
      <c r="D28" s="317"/>
      <c r="E28" s="320"/>
      <c r="F28" s="300">
        <f t="shared" si="5"/>
        <v>0</v>
      </c>
      <c r="G28" s="300">
        <f t="shared" si="5"/>
        <v>0</v>
      </c>
      <c r="H28" s="300">
        <f t="shared" si="5"/>
        <v>0</v>
      </c>
      <c r="I28" s="300">
        <f t="shared" si="5"/>
        <v>0</v>
      </c>
      <c r="J28" s="300">
        <f t="shared" si="5"/>
        <v>0</v>
      </c>
      <c r="K28" s="300">
        <f t="shared" si="5"/>
        <v>0</v>
      </c>
      <c r="L28" s="300">
        <f t="shared" si="5"/>
        <v>0</v>
      </c>
      <c r="M28" s="300">
        <f t="shared" si="5"/>
        <v>0</v>
      </c>
      <c r="N28" s="300">
        <f t="shared" si="5"/>
        <v>0</v>
      </c>
      <c r="O28" s="300">
        <f t="shared" si="5"/>
        <v>0</v>
      </c>
      <c r="P28" s="300">
        <f t="shared" si="5"/>
        <v>0</v>
      </c>
      <c r="Q28" s="300">
        <f t="shared" si="5"/>
        <v>0</v>
      </c>
      <c r="R28" s="300">
        <f t="shared" si="5"/>
        <v>0</v>
      </c>
      <c r="S28" s="300">
        <f t="shared" si="5"/>
        <v>0</v>
      </c>
      <c r="T28" s="300">
        <f t="shared" si="5"/>
        <v>0</v>
      </c>
      <c r="U28" s="300">
        <f t="shared" si="5"/>
        <v>0</v>
      </c>
      <c r="V28" s="300">
        <f t="shared" si="4"/>
        <v>0</v>
      </c>
      <c r="W28" s="300">
        <f t="shared" si="1"/>
        <v>0</v>
      </c>
    </row>
    <row r="29" spans="1:23">
      <c r="A29" s="127">
        <f t="shared" si="3"/>
        <v>21</v>
      </c>
      <c r="B29" s="316"/>
      <c r="C29" s="316"/>
      <c r="D29" s="317"/>
      <c r="E29" s="320"/>
      <c r="F29" s="300">
        <f t="shared" si="5"/>
        <v>0</v>
      </c>
      <c r="G29" s="300">
        <f t="shared" si="5"/>
        <v>0</v>
      </c>
      <c r="H29" s="300">
        <f t="shared" si="5"/>
        <v>0</v>
      </c>
      <c r="I29" s="300">
        <f t="shared" si="5"/>
        <v>0</v>
      </c>
      <c r="J29" s="300">
        <f t="shared" si="5"/>
        <v>0</v>
      </c>
      <c r="K29" s="300">
        <f t="shared" si="5"/>
        <v>0</v>
      </c>
      <c r="L29" s="300">
        <f t="shared" si="5"/>
        <v>0</v>
      </c>
      <c r="M29" s="300">
        <f t="shared" si="5"/>
        <v>0</v>
      </c>
      <c r="N29" s="300">
        <f t="shared" si="5"/>
        <v>0</v>
      </c>
      <c r="O29" s="300">
        <f t="shared" si="5"/>
        <v>0</v>
      </c>
      <c r="P29" s="300">
        <f t="shared" si="5"/>
        <v>0</v>
      </c>
      <c r="Q29" s="300">
        <f t="shared" si="5"/>
        <v>0</v>
      </c>
      <c r="R29" s="300">
        <f t="shared" si="5"/>
        <v>0</v>
      </c>
      <c r="S29" s="300">
        <f t="shared" si="5"/>
        <v>0</v>
      </c>
      <c r="T29" s="300">
        <f t="shared" si="5"/>
        <v>0</v>
      </c>
      <c r="U29" s="300">
        <f t="shared" si="5"/>
        <v>0</v>
      </c>
      <c r="V29" s="300">
        <f t="shared" si="4"/>
        <v>0</v>
      </c>
      <c r="W29" s="300">
        <f t="shared" si="1"/>
        <v>0</v>
      </c>
    </row>
    <row r="30" spans="1:23">
      <c r="A30" s="127">
        <f t="shared" si="3"/>
        <v>22</v>
      </c>
      <c r="B30" s="316"/>
      <c r="C30" s="316"/>
      <c r="D30" s="317"/>
      <c r="E30" s="320"/>
      <c r="F30" s="300">
        <f t="shared" si="5"/>
        <v>0</v>
      </c>
      <c r="G30" s="300">
        <f t="shared" si="5"/>
        <v>0</v>
      </c>
      <c r="H30" s="300">
        <f t="shared" si="5"/>
        <v>0</v>
      </c>
      <c r="I30" s="300">
        <f t="shared" si="5"/>
        <v>0</v>
      </c>
      <c r="J30" s="300">
        <f t="shared" si="5"/>
        <v>0</v>
      </c>
      <c r="K30" s="300">
        <f t="shared" si="5"/>
        <v>0</v>
      </c>
      <c r="L30" s="300">
        <f t="shared" si="5"/>
        <v>0</v>
      </c>
      <c r="M30" s="300">
        <f t="shared" si="5"/>
        <v>0</v>
      </c>
      <c r="N30" s="300">
        <f t="shared" si="5"/>
        <v>0</v>
      </c>
      <c r="O30" s="300">
        <f t="shared" si="5"/>
        <v>0</v>
      </c>
      <c r="P30" s="300">
        <f t="shared" si="5"/>
        <v>0</v>
      </c>
      <c r="Q30" s="300">
        <f t="shared" si="5"/>
        <v>0</v>
      </c>
      <c r="R30" s="300">
        <f t="shared" si="5"/>
        <v>0</v>
      </c>
      <c r="S30" s="300">
        <f t="shared" si="5"/>
        <v>0</v>
      </c>
      <c r="T30" s="300">
        <f t="shared" si="5"/>
        <v>0</v>
      </c>
      <c r="U30" s="300">
        <f t="shared" si="5"/>
        <v>0</v>
      </c>
      <c r="V30" s="300">
        <f t="shared" si="4"/>
        <v>0</v>
      </c>
      <c r="W30" s="300">
        <f t="shared" si="1"/>
        <v>0</v>
      </c>
    </row>
    <row r="31" spans="1:23">
      <c r="A31" s="127">
        <f t="shared" si="3"/>
        <v>23</v>
      </c>
      <c r="B31" s="316"/>
      <c r="C31" s="316"/>
      <c r="D31" s="317"/>
      <c r="E31" s="320"/>
      <c r="F31" s="300">
        <f t="shared" si="5"/>
        <v>0</v>
      </c>
      <c r="G31" s="300">
        <f t="shared" si="5"/>
        <v>0</v>
      </c>
      <c r="H31" s="300">
        <f t="shared" si="5"/>
        <v>0</v>
      </c>
      <c r="I31" s="300">
        <f t="shared" si="5"/>
        <v>0</v>
      </c>
      <c r="J31" s="300">
        <f t="shared" si="5"/>
        <v>0</v>
      </c>
      <c r="K31" s="300">
        <f t="shared" si="5"/>
        <v>0</v>
      </c>
      <c r="L31" s="300">
        <f t="shared" si="5"/>
        <v>0</v>
      </c>
      <c r="M31" s="300">
        <f t="shared" si="5"/>
        <v>0</v>
      </c>
      <c r="N31" s="300">
        <f t="shared" si="5"/>
        <v>0</v>
      </c>
      <c r="O31" s="300">
        <f t="shared" si="5"/>
        <v>0</v>
      </c>
      <c r="P31" s="300">
        <f t="shared" si="5"/>
        <v>0</v>
      </c>
      <c r="Q31" s="300">
        <f t="shared" si="5"/>
        <v>0</v>
      </c>
      <c r="R31" s="300">
        <f t="shared" si="5"/>
        <v>0</v>
      </c>
      <c r="S31" s="300">
        <f t="shared" si="5"/>
        <v>0</v>
      </c>
      <c r="T31" s="300">
        <f t="shared" si="5"/>
        <v>0</v>
      </c>
      <c r="U31" s="300">
        <f t="shared" si="5"/>
        <v>0</v>
      </c>
      <c r="V31" s="300">
        <f t="shared" si="4"/>
        <v>0</v>
      </c>
      <c r="W31" s="300">
        <f t="shared" si="1"/>
        <v>0</v>
      </c>
    </row>
    <row r="32" spans="1:23">
      <c r="A32" s="127">
        <f t="shared" si="3"/>
        <v>24</v>
      </c>
      <c r="B32" s="316"/>
      <c r="C32" s="316"/>
      <c r="D32" s="317"/>
      <c r="E32" s="320"/>
      <c r="F32" s="300">
        <f t="shared" si="5"/>
        <v>0</v>
      </c>
      <c r="G32" s="300">
        <f t="shared" si="5"/>
        <v>0</v>
      </c>
      <c r="H32" s="300">
        <f t="shared" si="5"/>
        <v>0</v>
      </c>
      <c r="I32" s="300">
        <f t="shared" si="5"/>
        <v>0</v>
      </c>
      <c r="J32" s="300">
        <f t="shared" si="5"/>
        <v>0</v>
      </c>
      <c r="K32" s="300">
        <f t="shared" si="5"/>
        <v>0</v>
      </c>
      <c r="L32" s="300">
        <f t="shared" si="5"/>
        <v>0</v>
      </c>
      <c r="M32" s="300">
        <f t="shared" si="5"/>
        <v>0</v>
      </c>
      <c r="N32" s="300">
        <f t="shared" si="5"/>
        <v>0</v>
      </c>
      <c r="O32" s="300">
        <f t="shared" si="5"/>
        <v>0</v>
      </c>
      <c r="P32" s="300">
        <f t="shared" si="5"/>
        <v>0</v>
      </c>
      <c r="Q32" s="300">
        <f t="shared" si="5"/>
        <v>0</v>
      </c>
      <c r="R32" s="300">
        <f t="shared" si="5"/>
        <v>0</v>
      </c>
      <c r="S32" s="300">
        <f t="shared" si="5"/>
        <v>0</v>
      </c>
      <c r="T32" s="300">
        <f t="shared" si="5"/>
        <v>0</v>
      </c>
      <c r="U32" s="300">
        <f t="shared" si="5"/>
        <v>0</v>
      </c>
      <c r="V32" s="300">
        <f t="shared" si="4"/>
        <v>0</v>
      </c>
      <c r="W32" s="300">
        <f t="shared" si="1"/>
        <v>0</v>
      </c>
    </row>
    <row r="33" spans="1:23">
      <c r="A33" s="127">
        <f t="shared" si="3"/>
        <v>25</v>
      </c>
      <c r="B33" s="316"/>
      <c r="C33" s="316"/>
      <c r="D33" s="317"/>
      <c r="E33" s="320"/>
      <c r="F33" s="300">
        <f t="shared" si="5"/>
        <v>0</v>
      </c>
      <c r="G33" s="300">
        <f t="shared" si="5"/>
        <v>0</v>
      </c>
      <c r="H33" s="300">
        <f t="shared" si="5"/>
        <v>0</v>
      </c>
      <c r="I33" s="300">
        <f t="shared" si="5"/>
        <v>0</v>
      </c>
      <c r="J33" s="300">
        <f t="shared" si="5"/>
        <v>0</v>
      </c>
      <c r="K33" s="300">
        <f t="shared" si="5"/>
        <v>0</v>
      </c>
      <c r="L33" s="300">
        <f t="shared" si="5"/>
        <v>0</v>
      </c>
      <c r="M33" s="300">
        <f t="shared" si="5"/>
        <v>0</v>
      </c>
      <c r="N33" s="300">
        <f t="shared" si="5"/>
        <v>0</v>
      </c>
      <c r="O33" s="300">
        <f t="shared" si="5"/>
        <v>0</v>
      </c>
      <c r="P33" s="300">
        <f t="shared" si="5"/>
        <v>0</v>
      </c>
      <c r="Q33" s="300">
        <f t="shared" si="5"/>
        <v>0</v>
      </c>
      <c r="R33" s="300">
        <f t="shared" si="5"/>
        <v>0</v>
      </c>
      <c r="S33" s="300">
        <f t="shared" si="5"/>
        <v>0</v>
      </c>
      <c r="T33" s="300">
        <f t="shared" si="5"/>
        <v>0</v>
      </c>
      <c r="U33" s="300">
        <f t="shared" si="5"/>
        <v>0</v>
      </c>
      <c r="V33" s="300">
        <f t="shared" si="4"/>
        <v>0</v>
      </c>
      <c r="W33" s="300">
        <f t="shared" si="1"/>
        <v>0</v>
      </c>
    </row>
    <row r="34" spans="1:23">
      <c r="A34" s="127">
        <f t="shared" si="3"/>
        <v>26</v>
      </c>
      <c r="B34" s="316"/>
      <c r="C34" s="316"/>
      <c r="D34" s="317"/>
      <c r="E34" s="320"/>
      <c r="F34" s="300">
        <f t="shared" si="5"/>
        <v>0</v>
      </c>
      <c r="G34" s="300">
        <f t="shared" si="5"/>
        <v>0</v>
      </c>
      <c r="H34" s="300">
        <f t="shared" si="5"/>
        <v>0</v>
      </c>
      <c r="I34" s="300">
        <f t="shared" si="5"/>
        <v>0</v>
      </c>
      <c r="J34" s="300">
        <f t="shared" si="5"/>
        <v>0</v>
      </c>
      <c r="K34" s="300">
        <f t="shared" si="5"/>
        <v>0</v>
      </c>
      <c r="L34" s="300">
        <f t="shared" si="5"/>
        <v>0</v>
      </c>
      <c r="M34" s="300">
        <f t="shared" si="5"/>
        <v>0</v>
      </c>
      <c r="N34" s="300">
        <f t="shared" si="5"/>
        <v>0</v>
      </c>
      <c r="O34" s="300">
        <f t="shared" si="5"/>
        <v>0</v>
      </c>
      <c r="P34" s="300">
        <f t="shared" si="5"/>
        <v>0</v>
      </c>
      <c r="Q34" s="300">
        <f t="shared" si="5"/>
        <v>0</v>
      </c>
      <c r="R34" s="300">
        <f t="shared" si="5"/>
        <v>0</v>
      </c>
      <c r="S34" s="300">
        <f t="shared" si="5"/>
        <v>0</v>
      </c>
      <c r="T34" s="300">
        <f t="shared" si="5"/>
        <v>0</v>
      </c>
      <c r="U34" s="300">
        <f t="shared" si="5"/>
        <v>0</v>
      </c>
      <c r="V34" s="300">
        <f t="shared" si="4"/>
        <v>0</v>
      </c>
      <c r="W34" s="300">
        <f t="shared" si="1"/>
        <v>0</v>
      </c>
    </row>
    <row r="35" spans="1:23">
      <c r="A35" s="127">
        <f t="shared" si="3"/>
        <v>27</v>
      </c>
      <c r="B35" s="316"/>
      <c r="C35" s="316"/>
      <c r="D35" s="317"/>
      <c r="E35" s="320"/>
      <c r="F35" s="300">
        <f t="shared" si="5"/>
        <v>0</v>
      </c>
      <c r="G35" s="300">
        <f t="shared" si="5"/>
        <v>0</v>
      </c>
      <c r="H35" s="300">
        <f t="shared" si="5"/>
        <v>0</v>
      </c>
      <c r="I35" s="300">
        <f t="shared" si="5"/>
        <v>0</v>
      </c>
      <c r="J35" s="300">
        <f t="shared" si="5"/>
        <v>0</v>
      </c>
      <c r="K35" s="300">
        <f t="shared" si="5"/>
        <v>0</v>
      </c>
      <c r="L35" s="300">
        <f t="shared" si="5"/>
        <v>0</v>
      </c>
      <c r="M35" s="300">
        <f t="shared" si="5"/>
        <v>0</v>
      </c>
      <c r="N35" s="300">
        <f t="shared" si="5"/>
        <v>0</v>
      </c>
      <c r="O35" s="300">
        <f t="shared" si="5"/>
        <v>0</v>
      </c>
      <c r="P35" s="300">
        <f t="shared" si="5"/>
        <v>0</v>
      </c>
      <c r="Q35" s="300">
        <f t="shared" si="5"/>
        <v>0</v>
      </c>
      <c r="R35" s="300">
        <f t="shared" si="5"/>
        <v>0</v>
      </c>
      <c r="S35" s="300">
        <f t="shared" si="5"/>
        <v>0</v>
      </c>
      <c r="T35" s="300">
        <f t="shared" si="5"/>
        <v>0</v>
      </c>
      <c r="U35" s="300">
        <f t="shared" si="5"/>
        <v>0</v>
      </c>
      <c r="V35" s="300">
        <f t="shared" si="4"/>
        <v>0</v>
      </c>
      <c r="W35" s="300">
        <f t="shared" si="1"/>
        <v>0</v>
      </c>
    </row>
    <row r="36" spans="1:23">
      <c r="A36" s="127">
        <f t="shared" si="3"/>
        <v>28</v>
      </c>
      <c r="B36" s="316"/>
      <c r="C36" s="316"/>
      <c r="D36" s="317"/>
      <c r="E36" s="320"/>
      <c r="F36" s="300">
        <f t="shared" si="5"/>
        <v>0</v>
      </c>
      <c r="G36" s="300">
        <f t="shared" si="5"/>
        <v>0</v>
      </c>
      <c r="H36" s="300">
        <f t="shared" si="5"/>
        <v>0</v>
      </c>
      <c r="I36" s="300">
        <f t="shared" si="5"/>
        <v>0</v>
      </c>
      <c r="J36" s="300">
        <f t="shared" si="5"/>
        <v>0</v>
      </c>
      <c r="K36" s="300">
        <f t="shared" si="5"/>
        <v>0</v>
      </c>
      <c r="L36" s="300">
        <f t="shared" si="5"/>
        <v>0</v>
      </c>
      <c r="M36" s="300">
        <f t="shared" si="5"/>
        <v>0</v>
      </c>
      <c r="N36" s="300">
        <f t="shared" si="5"/>
        <v>0</v>
      </c>
      <c r="O36" s="300">
        <f t="shared" si="5"/>
        <v>0</v>
      </c>
      <c r="P36" s="300">
        <f t="shared" si="5"/>
        <v>0</v>
      </c>
      <c r="Q36" s="300">
        <f t="shared" si="5"/>
        <v>0</v>
      </c>
      <c r="R36" s="300">
        <f t="shared" si="5"/>
        <v>0</v>
      </c>
      <c r="S36" s="300">
        <f t="shared" si="5"/>
        <v>0</v>
      </c>
      <c r="T36" s="300">
        <f t="shared" si="5"/>
        <v>0</v>
      </c>
      <c r="U36" s="300">
        <f t="shared" si="5"/>
        <v>0</v>
      </c>
      <c r="V36" s="300">
        <f t="shared" si="4"/>
        <v>0</v>
      </c>
      <c r="W36" s="300">
        <f t="shared" si="1"/>
        <v>0</v>
      </c>
    </row>
    <row r="37" spans="1:23">
      <c r="A37" s="127">
        <f t="shared" si="3"/>
        <v>29</v>
      </c>
      <c r="B37" s="316"/>
      <c r="C37" s="316"/>
      <c r="D37" s="317"/>
      <c r="E37" s="320"/>
      <c r="F37" s="300">
        <f t="shared" si="5"/>
        <v>0</v>
      </c>
      <c r="G37" s="300">
        <f t="shared" si="5"/>
        <v>0</v>
      </c>
      <c r="H37" s="300">
        <f t="shared" si="5"/>
        <v>0</v>
      </c>
      <c r="I37" s="300">
        <f t="shared" si="5"/>
        <v>0</v>
      </c>
      <c r="J37" s="300">
        <f t="shared" si="5"/>
        <v>0</v>
      </c>
      <c r="K37" s="300">
        <f t="shared" si="5"/>
        <v>0</v>
      </c>
      <c r="L37" s="300">
        <f t="shared" si="5"/>
        <v>0</v>
      </c>
      <c r="M37" s="300">
        <f t="shared" si="5"/>
        <v>0</v>
      </c>
      <c r="N37" s="300">
        <f t="shared" si="5"/>
        <v>0</v>
      </c>
      <c r="O37" s="300">
        <f t="shared" si="5"/>
        <v>0</v>
      </c>
      <c r="P37" s="300">
        <f t="shared" si="5"/>
        <v>0</v>
      </c>
      <c r="Q37" s="300">
        <f t="shared" si="5"/>
        <v>0</v>
      </c>
      <c r="R37" s="300">
        <f t="shared" si="5"/>
        <v>0</v>
      </c>
      <c r="S37" s="300">
        <f t="shared" si="5"/>
        <v>0</v>
      </c>
      <c r="T37" s="300">
        <f t="shared" si="5"/>
        <v>0</v>
      </c>
      <c r="U37" s="300">
        <f t="shared" si="5"/>
        <v>0</v>
      </c>
      <c r="V37" s="300">
        <f t="shared" si="4"/>
        <v>0</v>
      </c>
      <c r="W37" s="300">
        <f t="shared" si="1"/>
        <v>0</v>
      </c>
    </row>
    <row r="38" spans="1:23">
      <c r="A38" s="127">
        <f t="shared" si="3"/>
        <v>30</v>
      </c>
      <c r="B38" s="316"/>
      <c r="C38" s="316"/>
      <c r="D38" s="317"/>
      <c r="E38" s="320"/>
      <c r="F38" s="300">
        <f t="shared" si="5"/>
        <v>0</v>
      </c>
      <c r="G38" s="300">
        <f t="shared" si="5"/>
        <v>0</v>
      </c>
      <c r="H38" s="300">
        <f t="shared" si="5"/>
        <v>0</v>
      </c>
      <c r="I38" s="300">
        <f t="shared" si="5"/>
        <v>0</v>
      </c>
      <c r="J38" s="300">
        <f t="shared" si="5"/>
        <v>0</v>
      </c>
      <c r="K38" s="300">
        <f t="shared" si="5"/>
        <v>0</v>
      </c>
      <c r="L38" s="300">
        <f t="shared" si="5"/>
        <v>0</v>
      </c>
      <c r="M38" s="300">
        <f t="shared" si="5"/>
        <v>0</v>
      </c>
      <c r="N38" s="300">
        <f t="shared" si="5"/>
        <v>0</v>
      </c>
      <c r="O38" s="300">
        <f t="shared" si="5"/>
        <v>0</v>
      </c>
      <c r="P38" s="300">
        <f t="shared" si="5"/>
        <v>0</v>
      </c>
      <c r="Q38" s="300">
        <f t="shared" si="5"/>
        <v>0</v>
      </c>
      <c r="R38" s="300">
        <f t="shared" si="5"/>
        <v>0</v>
      </c>
      <c r="S38" s="300">
        <f t="shared" si="5"/>
        <v>0</v>
      </c>
      <c r="T38" s="300">
        <f t="shared" si="5"/>
        <v>0</v>
      </c>
      <c r="U38" s="300">
        <f t="shared" si="5"/>
        <v>0</v>
      </c>
      <c r="V38" s="300">
        <f t="shared" si="4"/>
        <v>0</v>
      </c>
      <c r="W38" s="300">
        <f t="shared" si="1"/>
        <v>0</v>
      </c>
    </row>
    <row r="39" spans="1:23">
      <c r="A39" s="127">
        <f t="shared" si="3"/>
        <v>31</v>
      </c>
      <c r="B39" s="316"/>
      <c r="C39" s="316"/>
      <c r="D39" s="317"/>
      <c r="E39" s="320"/>
      <c r="F39" s="300">
        <f t="shared" si="5"/>
        <v>0</v>
      </c>
      <c r="G39" s="300">
        <f t="shared" si="5"/>
        <v>0</v>
      </c>
      <c r="H39" s="300">
        <f t="shared" si="5"/>
        <v>0</v>
      </c>
      <c r="I39" s="300">
        <f t="shared" si="5"/>
        <v>0</v>
      </c>
      <c r="J39" s="300">
        <f t="shared" si="5"/>
        <v>0</v>
      </c>
      <c r="K39" s="300">
        <f t="shared" si="5"/>
        <v>0</v>
      </c>
      <c r="L39" s="300">
        <f t="shared" si="5"/>
        <v>0</v>
      </c>
      <c r="M39" s="300">
        <f t="shared" si="5"/>
        <v>0</v>
      </c>
      <c r="N39" s="300">
        <f t="shared" si="5"/>
        <v>0</v>
      </c>
      <c r="O39" s="300">
        <f t="shared" si="5"/>
        <v>0</v>
      </c>
      <c r="P39" s="300">
        <f t="shared" si="5"/>
        <v>0</v>
      </c>
      <c r="Q39" s="300">
        <f t="shared" si="5"/>
        <v>0</v>
      </c>
      <c r="R39" s="300">
        <f t="shared" si="5"/>
        <v>0</v>
      </c>
      <c r="S39" s="300">
        <f t="shared" si="5"/>
        <v>0</v>
      </c>
      <c r="T39" s="300">
        <f t="shared" si="5"/>
        <v>0</v>
      </c>
      <c r="U39" s="300">
        <f t="shared" si="5"/>
        <v>0</v>
      </c>
      <c r="V39" s="300">
        <f t="shared" si="4"/>
        <v>0</v>
      </c>
      <c r="W39" s="300">
        <f t="shared" si="1"/>
        <v>0</v>
      </c>
    </row>
    <row r="40" spans="1:23">
      <c r="A40" s="127">
        <f t="shared" si="3"/>
        <v>32</v>
      </c>
      <c r="B40" s="316"/>
      <c r="C40" s="316"/>
      <c r="D40" s="317"/>
      <c r="E40" s="320"/>
      <c r="F40" s="300">
        <f t="shared" si="5"/>
        <v>0</v>
      </c>
      <c r="G40" s="300">
        <f t="shared" si="5"/>
        <v>0</v>
      </c>
      <c r="H40" s="300">
        <f t="shared" si="5"/>
        <v>0</v>
      </c>
      <c r="I40" s="300">
        <f t="shared" si="5"/>
        <v>0</v>
      </c>
      <c r="J40" s="300">
        <f t="shared" si="5"/>
        <v>0</v>
      </c>
      <c r="K40" s="300">
        <f t="shared" si="5"/>
        <v>0</v>
      </c>
      <c r="L40" s="300">
        <f t="shared" si="5"/>
        <v>0</v>
      </c>
      <c r="M40" s="300">
        <f t="shared" si="5"/>
        <v>0</v>
      </c>
      <c r="N40" s="300">
        <f t="shared" si="5"/>
        <v>0</v>
      </c>
      <c r="O40" s="300">
        <f t="shared" si="5"/>
        <v>0</v>
      </c>
      <c r="P40" s="300">
        <f t="shared" si="5"/>
        <v>0</v>
      </c>
      <c r="Q40" s="300">
        <f t="shared" si="5"/>
        <v>0</v>
      </c>
      <c r="R40" s="300">
        <f t="shared" si="5"/>
        <v>0</v>
      </c>
      <c r="S40" s="300">
        <f t="shared" si="5"/>
        <v>0</v>
      </c>
      <c r="T40" s="300">
        <f t="shared" si="5"/>
        <v>0</v>
      </c>
      <c r="U40" s="300">
        <f t="shared" si="5"/>
        <v>0</v>
      </c>
      <c r="V40" s="300">
        <f t="shared" si="4"/>
        <v>0</v>
      </c>
      <c r="W40" s="300">
        <f t="shared" si="1"/>
        <v>0</v>
      </c>
    </row>
    <row r="41" spans="1:23">
      <c r="A41" s="127">
        <f t="shared" si="3"/>
        <v>33</v>
      </c>
      <c r="B41" s="316"/>
      <c r="C41" s="316"/>
      <c r="D41" s="317"/>
      <c r="E41" s="320"/>
      <c r="F41" s="300">
        <f t="shared" si="5"/>
        <v>0</v>
      </c>
      <c r="G41" s="300">
        <f t="shared" si="5"/>
        <v>0</v>
      </c>
      <c r="H41" s="300">
        <f t="shared" si="5"/>
        <v>0</v>
      </c>
      <c r="I41" s="300">
        <f t="shared" si="5"/>
        <v>0</v>
      </c>
      <c r="J41" s="300">
        <f t="shared" si="5"/>
        <v>0</v>
      </c>
      <c r="K41" s="300">
        <f t="shared" si="5"/>
        <v>0</v>
      </c>
      <c r="L41" s="300">
        <f t="shared" si="5"/>
        <v>0</v>
      </c>
      <c r="M41" s="300">
        <f t="shared" si="5"/>
        <v>0</v>
      </c>
      <c r="N41" s="300">
        <f t="shared" si="5"/>
        <v>0</v>
      </c>
      <c r="O41" s="300">
        <f t="shared" si="5"/>
        <v>0</v>
      </c>
      <c r="P41" s="300">
        <f t="shared" si="5"/>
        <v>0</v>
      </c>
      <c r="Q41" s="300">
        <f t="shared" si="5"/>
        <v>0</v>
      </c>
      <c r="R41" s="300">
        <f t="shared" si="5"/>
        <v>0</v>
      </c>
      <c r="S41" s="300">
        <f t="shared" si="5"/>
        <v>0</v>
      </c>
      <c r="T41" s="300">
        <f t="shared" si="5"/>
        <v>0</v>
      </c>
      <c r="U41" s="300">
        <f t="shared" ref="U41:U54" si="6">IF($E41=U$8,$D41,0)</f>
        <v>0</v>
      </c>
      <c r="V41" s="300">
        <f t="shared" si="4"/>
        <v>0</v>
      </c>
      <c r="W41" s="300">
        <f t="shared" si="1"/>
        <v>0</v>
      </c>
    </row>
    <row r="42" spans="1:23">
      <c r="A42" s="127">
        <f t="shared" si="3"/>
        <v>34</v>
      </c>
      <c r="B42" s="316"/>
      <c r="C42" s="316"/>
      <c r="D42" s="317"/>
      <c r="E42" s="320"/>
      <c r="F42" s="300">
        <f t="shared" ref="F42:T54" si="7">IF($E42=F$8,$D42,0)</f>
        <v>0</v>
      </c>
      <c r="G42" s="300">
        <f t="shared" si="7"/>
        <v>0</v>
      </c>
      <c r="H42" s="300">
        <f t="shared" si="7"/>
        <v>0</v>
      </c>
      <c r="I42" s="300">
        <f t="shared" si="7"/>
        <v>0</v>
      </c>
      <c r="J42" s="300">
        <f t="shared" si="7"/>
        <v>0</v>
      </c>
      <c r="K42" s="300">
        <f t="shared" si="7"/>
        <v>0</v>
      </c>
      <c r="L42" s="300">
        <f t="shared" si="7"/>
        <v>0</v>
      </c>
      <c r="M42" s="300">
        <f t="shared" si="7"/>
        <v>0</v>
      </c>
      <c r="N42" s="300">
        <f t="shared" si="7"/>
        <v>0</v>
      </c>
      <c r="O42" s="300">
        <f t="shared" si="7"/>
        <v>0</v>
      </c>
      <c r="P42" s="300">
        <f t="shared" si="7"/>
        <v>0</v>
      </c>
      <c r="Q42" s="300">
        <f t="shared" si="7"/>
        <v>0</v>
      </c>
      <c r="R42" s="300">
        <f t="shared" si="7"/>
        <v>0</v>
      </c>
      <c r="S42" s="300">
        <f t="shared" si="7"/>
        <v>0</v>
      </c>
      <c r="T42" s="300">
        <f t="shared" si="7"/>
        <v>0</v>
      </c>
      <c r="U42" s="300">
        <f t="shared" si="6"/>
        <v>0</v>
      </c>
      <c r="V42" s="300">
        <f t="shared" si="4"/>
        <v>0</v>
      </c>
      <c r="W42" s="300">
        <f t="shared" si="1"/>
        <v>0</v>
      </c>
    </row>
    <row r="43" spans="1:23">
      <c r="A43" s="127">
        <f t="shared" si="3"/>
        <v>35</v>
      </c>
      <c r="B43" s="316"/>
      <c r="C43" s="316"/>
      <c r="D43" s="317"/>
      <c r="E43" s="320"/>
      <c r="F43" s="300">
        <f t="shared" si="7"/>
        <v>0</v>
      </c>
      <c r="G43" s="300">
        <f t="shared" si="7"/>
        <v>0</v>
      </c>
      <c r="H43" s="300">
        <f t="shared" si="7"/>
        <v>0</v>
      </c>
      <c r="I43" s="300">
        <f t="shared" si="7"/>
        <v>0</v>
      </c>
      <c r="J43" s="300">
        <f t="shared" si="7"/>
        <v>0</v>
      </c>
      <c r="K43" s="300">
        <f t="shared" si="7"/>
        <v>0</v>
      </c>
      <c r="L43" s="300">
        <f t="shared" si="7"/>
        <v>0</v>
      </c>
      <c r="M43" s="300">
        <f t="shared" si="7"/>
        <v>0</v>
      </c>
      <c r="N43" s="300">
        <f t="shared" si="7"/>
        <v>0</v>
      </c>
      <c r="O43" s="300">
        <f t="shared" si="7"/>
        <v>0</v>
      </c>
      <c r="P43" s="300">
        <f t="shared" si="7"/>
        <v>0</v>
      </c>
      <c r="Q43" s="300">
        <f t="shared" si="7"/>
        <v>0</v>
      </c>
      <c r="R43" s="300">
        <f t="shared" si="7"/>
        <v>0</v>
      </c>
      <c r="S43" s="300">
        <f t="shared" si="7"/>
        <v>0</v>
      </c>
      <c r="T43" s="300">
        <f t="shared" si="7"/>
        <v>0</v>
      </c>
      <c r="U43" s="300">
        <f t="shared" si="6"/>
        <v>0</v>
      </c>
      <c r="V43" s="300">
        <f t="shared" si="4"/>
        <v>0</v>
      </c>
      <c r="W43" s="300">
        <f t="shared" si="1"/>
        <v>0</v>
      </c>
    </row>
    <row r="44" spans="1:23">
      <c r="A44" s="127">
        <f t="shared" si="3"/>
        <v>36</v>
      </c>
      <c r="B44" s="316"/>
      <c r="C44" s="316"/>
      <c r="D44" s="317"/>
      <c r="E44" s="320"/>
      <c r="F44" s="300">
        <f t="shared" si="7"/>
        <v>0</v>
      </c>
      <c r="G44" s="300">
        <f t="shared" si="7"/>
        <v>0</v>
      </c>
      <c r="H44" s="300">
        <f t="shared" si="7"/>
        <v>0</v>
      </c>
      <c r="I44" s="300">
        <f t="shared" si="7"/>
        <v>0</v>
      </c>
      <c r="J44" s="300">
        <f t="shared" si="7"/>
        <v>0</v>
      </c>
      <c r="K44" s="300">
        <f t="shared" si="7"/>
        <v>0</v>
      </c>
      <c r="L44" s="300">
        <f t="shared" si="7"/>
        <v>0</v>
      </c>
      <c r="M44" s="300">
        <f t="shared" si="7"/>
        <v>0</v>
      </c>
      <c r="N44" s="300">
        <f t="shared" si="7"/>
        <v>0</v>
      </c>
      <c r="O44" s="300">
        <f t="shared" si="7"/>
        <v>0</v>
      </c>
      <c r="P44" s="300">
        <f t="shared" si="7"/>
        <v>0</v>
      </c>
      <c r="Q44" s="300">
        <f t="shared" si="7"/>
        <v>0</v>
      </c>
      <c r="R44" s="300">
        <f t="shared" si="7"/>
        <v>0</v>
      </c>
      <c r="S44" s="300">
        <f t="shared" si="7"/>
        <v>0</v>
      </c>
      <c r="T44" s="300">
        <f t="shared" si="7"/>
        <v>0</v>
      </c>
      <c r="U44" s="300">
        <f t="shared" si="6"/>
        <v>0</v>
      </c>
      <c r="V44" s="300">
        <f t="shared" si="4"/>
        <v>0</v>
      </c>
      <c r="W44" s="300">
        <f t="shared" si="1"/>
        <v>0</v>
      </c>
    </row>
    <row r="45" spans="1:23">
      <c r="A45" s="127">
        <f t="shared" si="3"/>
        <v>37</v>
      </c>
      <c r="B45" s="316"/>
      <c r="C45" s="316"/>
      <c r="D45" s="317"/>
      <c r="E45" s="320"/>
      <c r="F45" s="300">
        <f t="shared" si="7"/>
        <v>0</v>
      </c>
      <c r="G45" s="300">
        <f t="shared" si="7"/>
        <v>0</v>
      </c>
      <c r="H45" s="300">
        <f t="shared" si="7"/>
        <v>0</v>
      </c>
      <c r="I45" s="300">
        <f t="shared" si="7"/>
        <v>0</v>
      </c>
      <c r="J45" s="300">
        <f t="shared" si="7"/>
        <v>0</v>
      </c>
      <c r="K45" s="300">
        <f t="shared" si="7"/>
        <v>0</v>
      </c>
      <c r="L45" s="300">
        <f t="shared" si="7"/>
        <v>0</v>
      </c>
      <c r="M45" s="300">
        <f t="shared" si="7"/>
        <v>0</v>
      </c>
      <c r="N45" s="300">
        <f t="shared" si="7"/>
        <v>0</v>
      </c>
      <c r="O45" s="300">
        <f t="shared" si="7"/>
        <v>0</v>
      </c>
      <c r="P45" s="300">
        <f t="shared" si="7"/>
        <v>0</v>
      </c>
      <c r="Q45" s="300">
        <f t="shared" si="7"/>
        <v>0</v>
      </c>
      <c r="R45" s="300">
        <f t="shared" si="7"/>
        <v>0</v>
      </c>
      <c r="S45" s="300">
        <f t="shared" si="7"/>
        <v>0</v>
      </c>
      <c r="T45" s="300">
        <f t="shared" si="7"/>
        <v>0</v>
      </c>
      <c r="U45" s="300">
        <f t="shared" si="6"/>
        <v>0</v>
      </c>
      <c r="V45" s="300">
        <f t="shared" si="4"/>
        <v>0</v>
      </c>
      <c r="W45" s="300">
        <f t="shared" si="1"/>
        <v>0</v>
      </c>
    </row>
    <row r="46" spans="1:23">
      <c r="A46" s="127">
        <f t="shared" si="3"/>
        <v>38</v>
      </c>
      <c r="B46" s="316"/>
      <c r="C46" s="319"/>
      <c r="D46" s="317"/>
      <c r="E46" s="320"/>
      <c r="F46" s="300">
        <f t="shared" si="7"/>
        <v>0</v>
      </c>
      <c r="G46" s="300">
        <f t="shared" si="7"/>
        <v>0</v>
      </c>
      <c r="H46" s="300">
        <f t="shared" si="7"/>
        <v>0</v>
      </c>
      <c r="I46" s="300">
        <f t="shared" si="7"/>
        <v>0</v>
      </c>
      <c r="J46" s="300">
        <f t="shared" si="7"/>
        <v>0</v>
      </c>
      <c r="K46" s="300">
        <f t="shared" si="7"/>
        <v>0</v>
      </c>
      <c r="L46" s="300">
        <f t="shared" si="7"/>
        <v>0</v>
      </c>
      <c r="M46" s="300">
        <f t="shared" si="7"/>
        <v>0</v>
      </c>
      <c r="N46" s="300">
        <f t="shared" si="7"/>
        <v>0</v>
      </c>
      <c r="O46" s="300">
        <f t="shared" si="7"/>
        <v>0</v>
      </c>
      <c r="P46" s="300">
        <f t="shared" si="7"/>
        <v>0</v>
      </c>
      <c r="Q46" s="300">
        <f t="shared" si="7"/>
        <v>0</v>
      </c>
      <c r="R46" s="300">
        <f t="shared" si="7"/>
        <v>0</v>
      </c>
      <c r="S46" s="300">
        <f t="shared" si="7"/>
        <v>0</v>
      </c>
      <c r="T46" s="300">
        <f t="shared" si="7"/>
        <v>0</v>
      </c>
      <c r="U46" s="300">
        <f t="shared" si="6"/>
        <v>0</v>
      </c>
      <c r="V46" s="300">
        <f t="shared" si="4"/>
        <v>0</v>
      </c>
      <c r="W46" s="300">
        <f t="shared" si="1"/>
        <v>0</v>
      </c>
    </row>
    <row r="47" spans="1:23">
      <c r="A47" s="127">
        <f t="shared" si="3"/>
        <v>39</v>
      </c>
      <c r="B47" s="316"/>
      <c r="C47" s="319"/>
      <c r="D47" s="317"/>
      <c r="E47" s="320"/>
      <c r="F47" s="300">
        <f t="shared" si="7"/>
        <v>0</v>
      </c>
      <c r="G47" s="300">
        <f t="shared" si="7"/>
        <v>0</v>
      </c>
      <c r="H47" s="300">
        <f t="shared" si="7"/>
        <v>0</v>
      </c>
      <c r="I47" s="300">
        <f t="shared" si="7"/>
        <v>0</v>
      </c>
      <c r="J47" s="300">
        <f t="shared" si="7"/>
        <v>0</v>
      </c>
      <c r="K47" s="300">
        <f t="shared" si="7"/>
        <v>0</v>
      </c>
      <c r="L47" s="300">
        <f t="shared" si="7"/>
        <v>0</v>
      </c>
      <c r="M47" s="300">
        <f t="shared" si="7"/>
        <v>0</v>
      </c>
      <c r="N47" s="300">
        <f t="shared" si="7"/>
        <v>0</v>
      </c>
      <c r="O47" s="300">
        <f t="shared" si="7"/>
        <v>0</v>
      </c>
      <c r="P47" s="300">
        <f t="shared" si="7"/>
        <v>0</v>
      </c>
      <c r="Q47" s="300">
        <f t="shared" si="7"/>
        <v>0</v>
      </c>
      <c r="R47" s="300">
        <f t="shared" si="7"/>
        <v>0</v>
      </c>
      <c r="S47" s="300">
        <f t="shared" si="7"/>
        <v>0</v>
      </c>
      <c r="T47" s="300">
        <f t="shared" si="7"/>
        <v>0</v>
      </c>
      <c r="U47" s="300">
        <f t="shared" si="6"/>
        <v>0</v>
      </c>
      <c r="V47" s="300">
        <f t="shared" si="4"/>
        <v>0</v>
      </c>
      <c r="W47" s="300">
        <f t="shared" si="1"/>
        <v>0</v>
      </c>
    </row>
    <row r="48" spans="1:23">
      <c r="A48" s="127">
        <f t="shared" si="3"/>
        <v>40</v>
      </c>
      <c r="B48" s="316"/>
      <c r="C48" s="319"/>
      <c r="D48" s="317"/>
      <c r="E48" s="320"/>
      <c r="F48" s="300">
        <f t="shared" si="7"/>
        <v>0</v>
      </c>
      <c r="G48" s="300">
        <f t="shared" si="7"/>
        <v>0</v>
      </c>
      <c r="H48" s="300">
        <f t="shared" si="7"/>
        <v>0</v>
      </c>
      <c r="I48" s="300">
        <f t="shared" si="7"/>
        <v>0</v>
      </c>
      <c r="J48" s="300">
        <f t="shared" si="7"/>
        <v>0</v>
      </c>
      <c r="K48" s="300">
        <f t="shared" si="7"/>
        <v>0</v>
      </c>
      <c r="L48" s="300">
        <f t="shared" si="7"/>
        <v>0</v>
      </c>
      <c r="M48" s="300">
        <f t="shared" si="7"/>
        <v>0</v>
      </c>
      <c r="N48" s="300">
        <f t="shared" si="7"/>
        <v>0</v>
      </c>
      <c r="O48" s="300">
        <f t="shared" si="7"/>
        <v>0</v>
      </c>
      <c r="P48" s="300">
        <f t="shared" si="7"/>
        <v>0</v>
      </c>
      <c r="Q48" s="300">
        <f t="shared" si="7"/>
        <v>0</v>
      </c>
      <c r="R48" s="300">
        <f t="shared" si="7"/>
        <v>0</v>
      </c>
      <c r="S48" s="300">
        <f t="shared" si="7"/>
        <v>0</v>
      </c>
      <c r="T48" s="300">
        <f t="shared" si="7"/>
        <v>0</v>
      </c>
      <c r="U48" s="300">
        <f t="shared" si="6"/>
        <v>0</v>
      </c>
      <c r="V48" s="300">
        <f t="shared" si="4"/>
        <v>0</v>
      </c>
      <c r="W48" s="300">
        <f t="shared" si="1"/>
        <v>0</v>
      </c>
    </row>
    <row r="49" spans="1:23">
      <c r="A49" s="127">
        <f t="shared" si="3"/>
        <v>41</v>
      </c>
      <c r="B49" s="316"/>
      <c r="C49" s="319"/>
      <c r="D49" s="317"/>
      <c r="E49" s="320"/>
      <c r="F49" s="300">
        <f t="shared" si="7"/>
        <v>0</v>
      </c>
      <c r="G49" s="300">
        <f t="shared" si="7"/>
        <v>0</v>
      </c>
      <c r="H49" s="300">
        <f t="shared" si="7"/>
        <v>0</v>
      </c>
      <c r="I49" s="300">
        <f t="shared" si="7"/>
        <v>0</v>
      </c>
      <c r="J49" s="300">
        <f t="shared" si="7"/>
        <v>0</v>
      </c>
      <c r="K49" s="300">
        <f t="shared" si="7"/>
        <v>0</v>
      </c>
      <c r="L49" s="300">
        <f t="shared" si="7"/>
        <v>0</v>
      </c>
      <c r="M49" s="300">
        <f t="shared" si="7"/>
        <v>0</v>
      </c>
      <c r="N49" s="300">
        <f t="shared" si="7"/>
        <v>0</v>
      </c>
      <c r="O49" s="300">
        <f t="shared" si="7"/>
        <v>0</v>
      </c>
      <c r="P49" s="300">
        <f t="shared" si="7"/>
        <v>0</v>
      </c>
      <c r="Q49" s="300">
        <f t="shared" si="7"/>
        <v>0</v>
      </c>
      <c r="R49" s="300">
        <f t="shared" si="7"/>
        <v>0</v>
      </c>
      <c r="S49" s="300">
        <f t="shared" si="7"/>
        <v>0</v>
      </c>
      <c r="T49" s="300">
        <f t="shared" si="7"/>
        <v>0</v>
      </c>
      <c r="U49" s="300">
        <f t="shared" si="6"/>
        <v>0</v>
      </c>
      <c r="V49" s="300">
        <f t="shared" si="4"/>
        <v>0</v>
      </c>
      <c r="W49" s="300">
        <f t="shared" si="1"/>
        <v>0</v>
      </c>
    </row>
    <row r="50" spans="1:23">
      <c r="A50" s="127">
        <f t="shared" si="3"/>
        <v>42</v>
      </c>
      <c r="B50" s="316"/>
      <c r="C50" s="319"/>
      <c r="D50" s="318"/>
      <c r="E50" s="321"/>
      <c r="F50" s="300">
        <f t="shared" si="7"/>
        <v>0</v>
      </c>
      <c r="G50" s="300">
        <f t="shared" si="7"/>
        <v>0</v>
      </c>
      <c r="H50" s="300">
        <f t="shared" si="7"/>
        <v>0</v>
      </c>
      <c r="I50" s="300">
        <f t="shared" si="7"/>
        <v>0</v>
      </c>
      <c r="J50" s="300">
        <f t="shared" si="7"/>
        <v>0</v>
      </c>
      <c r="K50" s="300">
        <f t="shared" si="7"/>
        <v>0</v>
      </c>
      <c r="L50" s="300">
        <f t="shared" si="7"/>
        <v>0</v>
      </c>
      <c r="M50" s="300">
        <f t="shared" si="7"/>
        <v>0</v>
      </c>
      <c r="N50" s="300">
        <f t="shared" si="7"/>
        <v>0</v>
      </c>
      <c r="O50" s="300">
        <f t="shared" si="7"/>
        <v>0</v>
      </c>
      <c r="P50" s="300">
        <f t="shared" si="7"/>
        <v>0</v>
      </c>
      <c r="Q50" s="300">
        <f t="shared" si="7"/>
        <v>0</v>
      </c>
      <c r="R50" s="300">
        <f t="shared" si="7"/>
        <v>0</v>
      </c>
      <c r="S50" s="300">
        <f t="shared" si="7"/>
        <v>0</v>
      </c>
      <c r="T50" s="300">
        <f t="shared" si="7"/>
        <v>0</v>
      </c>
      <c r="U50" s="300">
        <f t="shared" si="6"/>
        <v>0</v>
      </c>
      <c r="V50" s="300">
        <f t="shared" si="4"/>
        <v>0</v>
      </c>
      <c r="W50" s="300">
        <f t="shared" si="1"/>
        <v>0</v>
      </c>
    </row>
    <row r="51" spans="1:23">
      <c r="A51" s="127">
        <f t="shared" si="3"/>
        <v>43</v>
      </c>
      <c r="B51" s="316"/>
      <c r="C51" s="319"/>
      <c r="D51" s="318"/>
      <c r="E51" s="321"/>
      <c r="F51" s="300">
        <f t="shared" si="7"/>
        <v>0</v>
      </c>
      <c r="G51" s="300">
        <f t="shared" si="7"/>
        <v>0</v>
      </c>
      <c r="H51" s="300">
        <f t="shared" si="7"/>
        <v>0</v>
      </c>
      <c r="I51" s="300">
        <f t="shared" si="7"/>
        <v>0</v>
      </c>
      <c r="J51" s="300">
        <f t="shared" si="7"/>
        <v>0</v>
      </c>
      <c r="K51" s="300">
        <f t="shared" si="7"/>
        <v>0</v>
      </c>
      <c r="L51" s="300">
        <f t="shared" si="7"/>
        <v>0</v>
      </c>
      <c r="M51" s="300">
        <f t="shared" si="7"/>
        <v>0</v>
      </c>
      <c r="N51" s="300">
        <f t="shared" si="7"/>
        <v>0</v>
      </c>
      <c r="O51" s="300">
        <f t="shared" si="7"/>
        <v>0</v>
      </c>
      <c r="P51" s="300">
        <f t="shared" si="7"/>
        <v>0</v>
      </c>
      <c r="Q51" s="300">
        <f t="shared" si="7"/>
        <v>0</v>
      </c>
      <c r="R51" s="300">
        <f t="shared" si="7"/>
        <v>0</v>
      </c>
      <c r="S51" s="300">
        <f t="shared" si="7"/>
        <v>0</v>
      </c>
      <c r="T51" s="300">
        <f t="shared" si="7"/>
        <v>0</v>
      </c>
      <c r="U51" s="300">
        <f t="shared" si="6"/>
        <v>0</v>
      </c>
      <c r="V51" s="300">
        <f t="shared" si="4"/>
        <v>0</v>
      </c>
      <c r="W51" s="300">
        <f t="shared" si="1"/>
        <v>0</v>
      </c>
    </row>
    <row r="52" spans="1:23">
      <c r="A52" s="127">
        <f t="shared" si="3"/>
        <v>44</v>
      </c>
      <c r="B52" s="316"/>
      <c r="C52" s="319"/>
      <c r="D52" s="318"/>
      <c r="E52" s="321"/>
      <c r="F52" s="300">
        <f t="shared" si="7"/>
        <v>0</v>
      </c>
      <c r="G52" s="300">
        <f t="shared" si="7"/>
        <v>0</v>
      </c>
      <c r="H52" s="300">
        <f t="shared" si="7"/>
        <v>0</v>
      </c>
      <c r="I52" s="300">
        <f t="shared" si="7"/>
        <v>0</v>
      </c>
      <c r="J52" s="300">
        <f t="shared" si="7"/>
        <v>0</v>
      </c>
      <c r="K52" s="300">
        <f t="shared" si="7"/>
        <v>0</v>
      </c>
      <c r="L52" s="300">
        <f t="shared" si="7"/>
        <v>0</v>
      </c>
      <c r="M52" s="300">
        <f t="shared" si="7"/>
        <v>0</v>
      </c>
      <c r="N52" s="300">
        <f t="shared" si="7"/>
        <v>0</v>
      </c>
      <c r="O52" s="300">
        <f t="shared" si="7"/>
        <v>0</v>
      </c>
      <c r="P52" s="300">
        <f t="shared" si="7"/>
        <v>0</v>
      </c>
      <c r="Q52" s="300">
        <f t="shared" si="7"/>
        <v>0</v>
      </c>
      <c r="R52" s="300">
        <f t="shared" si="7"/>
        <v>0</v>
      </c>
      <c r="S52" s="300">
        <f t="shared" si="7"/>
        <v>0</v>
      </c>
      <c r="T52" s="300">
        <f t="shared" si="7"/>
        <v>0</v>
      </c>
      <c r="U52" s="300">
        <f t="shared" si="6"/>
        <v>0</v>
      </c>
      <c r="V52" s="300">
        <f t="shared" si="4"/>
        <v>0</v>
      </c>
      <c r="W52" s="300">
        <f t="shared" si="1"/>
        <v>0</v>
      </c>
    </row>
    <row r="53" spans="1:23">
      <c r="A53" s="127">
        <f t="shared" si="3"/>
        <v>45</v>
      </c>
      <c r="B53" s="319"/>
      <c r="C53" s="319"/>
      <c r="D53" s="318"/>
      <c r="E53" s="321"/>
      <c r="F53" s="300">
        <f t="shared" si="7"/>
        <v>0</v>
      </c>
      <c r="G53" s="300">
        <f t="shared" si="7"/>
        <v>0</v>
      </c>
      <c r="H53" s="300">
        <f t="shared" si="7"/>
        <v>0</v>
      </c>
      <c r="I53" s="300">
        <f t="shared" si="7"/>
        <v>0</v>
      </c>
      <c r="J53" s="300">
        <f t="shared" si="7"/>
        <v>0</v>
      </c>
      <c r="K53" s="300">
        <f t="shared" si="7"/>
        <v>0</v>
      </c>
      <c r="L53" s="300">
        <f t="shared" si="7"/>
        <v>0</v>
      </c>
      <c r="M53" s="300">
        <f t="shared" si="7"/>
        <v>0</v>
      </c>
      <c r="N53" s="300">
        <f t="shared" si="7"/>
        <v>0</v>
      </c>
      <c r="O53" s="300">
        <f t="shared" si="7"/>
        <v>0</v>
      </c>
      <c r="P53" s="300">
        <f t="shared" si="7"/>
        <v>0</v>
      </c>
      <c r="Q53" s="300">
        <f t="shared" si="7"/>
        <v>0</v>
      </c>
      <c r="R53" s="300">
        <f t="shared" si="7"/>
        <v>0</v>
      </c>
      <c r="S53" s="300">
        <f t="shared" si="7"/>
        <v>0</v>
      </c>
      <c r="T53" s="300">
        <f t="shared" si="7"/>
        <v>0</v>
      </c>
      <c r="U53" s="300">
        <f t="shared" si="6"/>
        <v>0</v>
      </c>
      <c r="V53" s="300">
        <f t="shared" si="4"/>
        <v>0</v>
      </c>
      <c r="W53" s="300">
        <f t="shared" si="1"/>
        <v>0</v>
      </c>
    </row>
    <row r="54" spans="1:23">
      <c r="A54" s="127">
        <f t="shared" si="3"/>
        <v>46</v>
      </c>
      <c r="B54" s="319"/>
      <c r="C54" s="319"/>
      <c r="D54" s="318"/>
      <c r="E54" s="321"/>
      <c r="F54" s="300">
        <f t="shared" si="7"/>
        <v>0</v>
      </c>
      <c r="G54" s="300">
        <f t="shared" si="7"/>
        <v>0</v>
      </c>
      <c r="H54" s="300">
        <f t="shared" si="7"/>
        <v>0</v>
      </c>
      <c r="I54" s="300">
        <f t="shared" si="7"/>
        <v>0</v>
      </c>
      <c r="J54" s="300">
        <f t="shared" si="7"/>
        <v>0</v>
      </c>
      <c r="K54" s="300">
        <f t="shared" si="7"/>
        <v>0</v>
      </c>
      <c r="L54" s="300">
        <f t="shared" si="7"/>
        <v>0</v>
      </c>
      <c r="M54" s="300">
        <f t="shared" si="7"/>
        <v>0</v>
      </c>
      <c r="N54" s="300">
        <f t="shared" si="7"/>
        <v>0</v>
      </c>
      <c r="O54" s="300">
        <f t="shared" si="7"/>
        <v>0</v>
      </c>
      <c r="P54" s="300">
        <f t="shared" si="7"/>
        <v>0</v>
      </c>
      <c r="Q54" s="300">
        <f t="shared" si="7"/>
        <v>0</v>
      </c>
      <c r="R54" s="300">
        <f t="shared" si="7"/>
        <v>0</v>
      </c>
      <c r="S54" s="300">
        <f t="shared" si="7"/>
        <v>0</v>
      </c>
      <c r="T54" s="300">
        <f t="shared" si="7"/>
        <v>0</v>
      </c>
      <c r="U54" s="300">
        <f t="shared" si="6"/>
        <v>0</v>
      </c>
      <c r="V54" s="300">
        <f t="shared" si="4"/>
        <v>0</v>
      </c>
      <c r="W54" s="300">
        <f t="shared" si="1"/>
        <v>0</v>
      </c>
    </row>
    <row r="55" spans="1:23">
      <c r="A55" s="127">
        <f t="shared" si="3"/>
        <v>47</v>
      </c>
      <c r="C55" s="164" t="s">
        <v>40</v>
      </c>
      <c r="D55" s="156">
        <f>SUM(D9:D54)</f>
        <v>2065954.0592000003</v>
      </c>
      <c r="E55" s="156"/>
      <c r="F55" s="156">
        <f t="shared" ref="F55:W55" si="8">SUM(F9:F54)</f>
        <v>0</v>
      </c>
      <c r="G55" s="156">
        <f t="shared" si="8"/>
        <v>0</v>
      </c>
      <c r="H55" s="156">
        <f t="shared" si="8"/>
        <v>1575799.7192000002</v>
      </c>
      <c r="I55" s="156">
        <f t="shared" si="8"/>
        <v>0</v>
      </c>
      <c r="J55" s="156">
        <f t="shared" si="8"/>
        <v>0</v>
      </c>
      <c r="K55" s="156">
        <f t="shared" si="8"/>
        <v>0</v>
      </c>
      <c r="L55" s="156">
        <f t="shared" si="8"/>
        <v>0</v>
      </c>
      <c r="M55" s="156">
        <f t="shared" si="8"/>
        <v>0</v>
      </c>
      <c r="N55" s="156">
        <f t="shared" si="8"/>
        <v>0</v>
      </c>
      <c r="O55" s="156">
        <f t="shared" si="8"/>
        <v>0</v>
      </c>
      <c r="P55" s="156">
        <f t="shared" si="8"/>
        <v>490154.34</v>
      </c>
      <c r="Q55" s="156">
        <f t="shared" si="8"/>
        <v>0</v>
      </c>
      <c r="R55" s="156">
        <f t="shared" si="8"/>
        <v>0</v>
      </c>
      <c r="S55" s="156">
        <f t="shared" si="8"/>
        <v>0</v>
      </c>
      <c r="T55" s="156">
        <f t="shared" si="8"/>
        <v>0</v>
      </c>
      <c r="U55" s="156">
        <f t="shared" si="8"/>
        <v>0</v>
      </c>
      <c r="V55" s="156">
        <f t="shared" si="8"/>
        <v>0</v>
      </c>
      <c r="W55" s="156">
        <f t="shared" si="8"/>
        <v>0</v>
      </c>
    </row>
    <row r="56" spans="1:23">
      <c r="A56" s="127">
        <f t="shared" si="3"/>
        <v>48</v>
      </c>
      <c r="D56" s="156" t="s">
        <v>0</v>
      </c>
      <c r="E56" s="156"/>
    </row>
    <row r="57" spans="1:23">
      <c r="A57" s="127">
        <f t="shared" si="3"/>
        <v>49</v>
      </c>
      <c r="D57" s="156"/>
      <c r="E57" s="156"/>
    </row>
    <row r="58" spans="1:23">
      <c r="A58" s="127">
        <f t="shared" si="3"/>
        <v>50</v>
      </c>
      <c r="B58" s="118" t="s">
        <v>192</v>
      </c>
    </row>
    <row r="59" spans="1:23">
      <c r="A59" s="127">
        <f t="shared" si="3"/>
        <v>51</v>
      </c>
      <c r="B59" s="386" t="s">
        <v>193</v>
      </c>
    </row>
    <row r="60" spans="1:23">
      <c r="A60" s="127">
        <f t="shared" si="3"/>
        <v>52</v>
      </c>
      <c r="B60" s="2" t="s">
        <v>444</v>
      </c>
    </row>
    <row r="61" spans="1:23">
      <c r="A61" s="127">
        <f t="shared" si="3"/>
        <v>53</v>
      </c>
      <c r="B61" s="2" t="s">
        <v>529</v>
      </c>
    </row>
    <row r="62" spans="1:23">
      <c r="A62" s="127">
        <f t="shared" si="3"/>
        <v>54</v>
      </c>
      <c r="B62" s="2" t="s">
        <v>559</v>
      </c>
    </row>
    <row r="63" spans="1:23">
      <c r="A63" s="127">
        <f t="shared" si="3"/>
        <v>55</v>
      </c>
      <c r="B63" s="2" t="s">
        <v>445</v>
      </c>
    </row>
    <row r="64" spans="1:23">
      <c r="A64" s="127">
        <f t="shared" si="3"/>
        <v>56</v>
      </c>
      <c r="B64" s="2" t="s">
        <v>609</v>
      </c>
    </row>
    <row r="65" spans="1:2">
      <c r="A65" s="127">
        <f t="shared" si="3"/>
        <v>57</v>
      </c>
      <c r="B65" s="2" t="s">
        <v>446</v>
      </c>
    </row>
    <row r="66" spans="1:2">
      <c r="A66" s="127">
        <f t="shared" si="3"/>
        <v>58</v>
      </c>
    </row>
    <row r="67" spans="1:2">
      <c r="A67" s="127">
        <f t="shared" si="3"/>
        <v>59</v>
      </c>
    </row>
  </sheetData>
  <dataValidations count="1">
    <dataValidation type="list" allowBlank="1" showInputMessage="1" showErrorMessage="1" sqref="E9:E54" xr:uid="{F5EDB928-6800-451E-8923-F066580B54F6}">
      <formula1>_OM_Accounts</formula1>
    </dataValidation>
  </dataValidations>
  <pageMargins left="0.7" right="0.7" top="0.75" bottom="0.75" header="0.3" footer="0.3"/>
  <pageSetup scale="29" fitToHeight="0" orientation="landscape" horizontalDpi="1200" verticalDpi="1200" r:id="rId1"/>
  <headerFooter>
    <oddHeader>&amp;RPage  &amp;P
Worksheet I</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9"/>
  <dimension ref="A2:AB134"/>
  <sheetViews>
    <sheetView zoomScaleNormal="100" zoomScaleSheetLayoutView="80" workbookViewId="0">
      <pane xSplit="3" ySplit="9" topLeftCell="D10" activePane="bottomRight" state="frozen"/>
      <selection activeCell="N33" sqref="N33"/>
      <selection pane="topRight" activeCell="N33" sqref="N33"/>
      <selection pane="bottomLeft" activeCell="N33" sqref="N33"/>
      <selection pane="bottomRight" activeCell="D10" sqref="D10"/>
    </sheetView>
  </sheetViews>
  <sheetFormatPr defaultColWidth="8.625" defaultRowHeight="14.25"/>
  <cols>
    <col min="1" max="1" width="8.875" bestFit="1" customWidth="1"/>
    <col min="3" max="3" width="80.125" bestFit="1" customWidth="1"/>
    <col min="4" max="4" width="14.625" bestFit="1" customWidth="1"/>
    <col min="5" max="5" width="15.625" bestFit="1" customWidth="1"/>
    <col min="6" max="6" width="23.5" customWidth="1"/>
    <col min="7" max="7" width="16" bestFit="1" customWidth="1"/>
    <col min="8" max="8" width="13.25" bestFit="1" customWidth="1"/>
    <col min="9" max="9" width="9.625" customWidth="1"/>
    <col min="10" max="11" width="13.25" bestFit="1" customWidth="1"/>
    <col min="12" max="12" width="12.75" bestFit="1" customWidth="1"/>
    <col min="13" max="13" width="13.75" bestFit="1" customWidth="1"/>
    <col min="14" max="14" width="14.875" customWidth="1"/>
    <col min="15" max="16" width="14.375" bestFit="1" customWidth="1"/>
    <col min="17" max="18" width="11.125" bestFit="1" customWidth="1"/>
    <col min="19" max="19" width="13.75" bestFit="1" customWidth="1"/>
    <col min="20" max="20" width="14.375" bestFit="1" customWidth="1"/>
    <col min="21" max="21" width="16.625" bestFit="1" customWidth="1"/>
    <col min="22" max="22" width="14.25" customWidth="1"/>
    <col min="23" max="23" width="12.625" bestFit="1" customWidth="1"/>
    <col min="24" max="24" width="13.625" bestFit="1" customWidth="1"/>
    <col min="25" max="25" width="13.125" bestFit="1" customWidth="1"/>
    <col min="26" max="26" width="8.875" bestFit="1" customWidth="1"/>
  </cols>
  <sheetData>
    <row r="2" spans="1:28">
      <c r="AB2" t="s">
        <v>202</v>
      </c>
    </row>
    <row r="3" spans="1:28" ht="18">
      <c r="A3" s="123" t="str">
        <f>Index!A3</f>
        <v>Upper Missouri Power Cooperative</v>
      </c>
    </row>
    <row r="4" spans="1:28" ht="15.75">
      <c r="A4" s="451" t="s">
        <v>266</v>
      </c>
    </row>
    <row r="5" spans="1:28" ht="15.75">
      <c r="A5" s="452" t="str">
        <f>Index!A5</f>
        <v>Projected ATRR for Rate Year 2026</v>
      </c>
    </row>
    <row r="7" spans="1:28" ht="15">
      <c r="A7" s="126" t="s">
        <v>2</v>
      </c>
      <c r="B7" s="126" t="s">
        <v>3</v>
      </c>
      <c r="C7" s="126" t="s">
        <v>4</v>
      </c>
      <c r="D7" s="126" t="s">
        <v>8</v>
      </c>
      <c r="E7" s="126" t="s">
        <v>9</v>
      </c>
      <c r="F7" s="126" t="s">
        <v>10</v>
      </c>
      <c r="G7" s="126" t="s">
        <v>11</v>
      </c>
      <c r="H7" s="126" t="s">
        <v>12</v>
      </c>
      <c r="I7" s="126" t="s">
        <v>13</v>
      </c>
      <c r="J7" s="126" t="s">
        <v>14</v>
      </c>
      <c r="K7" s="126" t="s">
        <v>42</v>
      </c>
      <c r="L7" s="126" t="s">
        <v>144</v>
      </c>
      <c r="M7" s="126" t="s">
        <v>145</v>
      </c>
      <c r="N7" s="126" t="s">
        <v>146</v>
      </c>
      <c r="O7" s="126" t="s">
        <v>147</v>
      </c>
      <c r="P7" s="126" t="s">
        <v>173</v>
      </c>
      <c r="Q7" s="126" t="s">
        <v>174</v>
      </c>
      <c r="R7" s="126" t="s">
        <v>175</v>
      </c>
      <c r="S7" s="126" t="s">
        <v>176</v>
      </c>
      <c r="T7" s="126" t="s">
        <v>214</v>
      </c>
      <c r="U7" s="126" t="s">
        <v>267</v>
      </c>
      <c r="V7" s="126" t="s">
        <v>268</v>
      </c>
      <c r="W7" s="16" t="s">
        <v>269</v>
      </c>
      <c r="X7" s="16" t="s">
        <v>270</v>
      </c>
      <c r="Y7" s="126" t="s">
        <v>271</v>
      </c>
      <c r="Z7" s="126" t="s">
        <v>600</v>
      </c>
    </row>
    <row r="8" spans="1:28" ht="15">
      <c r="A8" s="126"/>
      <c r="B8" s="126"/>
      <c r="C8" s="126"/>
      <c r="D8" s="126" t="s">
        <v>538</v>
      </c>
      <c r="E8" s="126" t="s">
        <v>539</v>
      </c>
      <c r="F8" s="126"/>
      <c r="G8" s="126" t="str">
        <f>$D8</f>
        <v>BOY</v>
      </c>
      <c r="H8" s="126" t="str">
        <f>$E8</f>
        <v>EOY</v>
      </c>
      <c r="I8" s="126" t="str">
        <f t="shared" ref="I8" si="0">$D8</f>
        <v>BOY</v>
      </c>
      <c r="J8" s="126" t="str">
        <f t="shared" ref="J8" si="1">$E8</f>
        <v>EOY</v>
      </c>
      <c r="K8" s="126" t="str">
        <f t="shared" ref="K8" si="2">$D8</f>
        <v>BOY</v>
      </c>
      <c r="L8" s="126" t="str">
        <f t="shared" ref="L8" si="3">$E8</f>
        <v>EOY</v>
      </c>
      <c r="M8" s="126" t="str">
        <f t="shared" ref="M8" si="4">$D8</f>
        <v>BOY</v>
      </c>
      <c r="N8" s="126" t="str">
        <f t="shared" ref="N8" si="5">$E8</f>
        <v>EOY</v>
      </c>
      <c r="O8" s="126" t="str">
        <f t="shared" ref="O8" si="6">$D8</f>
        <v>BOY</v>
      </c>
      <c r="P8" s="126" t="str">
        <f t="shared" ref="P8" si="7">$E8</f>
        <v>EOY</v>
      </c>
      <c r="Q8" s="126" t="str">
        <f t="shared" ref="Q8" si="8">$D8</f>
        <v>BOY</v>
      </c>
      <c r="R8" s="126" t="str">
        <f t="shared" ref="R8" si="9">$E8</f>
        <v>EOY</v>
      </c>
      <c r="S8" s="126" t="str">
        <f t="shared" ref="S8" si="10">$D8</f>
        <v>BOY</v>
      </c>
      <c r="T8" s="126" t="str">
        <f t="shared" ref="T8" si="11">$E8</f>
        <v>EOY</v>
      </c>
      <c r="U8" s="126" t="str">
        <f t="shared" ref="U8" si="12">$D8</f>
        <v>BOY</v>
      </c>
      <c r="V8" s="126" t="str">
        <f t="shared" ref="V8" si="13">$E8</f>
        <v>EOY</v>
      </c>
      <c r="W8" s="16" t="str">
        <f t="shared" ref="W8" si="14">$D8</f>
        <v>BOY</v>
      </c>
      <c r="X8" s="16" t="str">
        <f t="shared" ref="X8" si="15">$E8</f>
        <v>EOY</v>
      </c>
      <c r="Y8" s="126" t="str">
        <f t="shared" ref="Y8" si="16">$D8</f>
        <v>BOY</v>
      </c>
      <c r="Z8" s="126" t="str">
        <f t="shared" ref="Z8" si="17">$E8</f>
        <v>EOY</v>
      </c>
    </row>
    <row r="9" spans="1:28" ht="30.75" thickBot="1">
      <c r="A9" s="422" t="s">
        <v>15</v>
      </c>
      <c r="B9" s="422" t="s">
        <v>224</v>
      </c>
      <c r="C9" s="422" t="s">
        <v>6</v>
      </c>
      <c r="D9" s="423" t="s">
        <v>549</v>
      </c>
      <c r="E9" s="423"/>
      <c r="F9" s="423" t="s">
        <v>155</v>
      </c>
      <c r="G9" s="423" t="s">
        <v>540</v>
      </c>
      <c r="H9" s="423"/>
      <c r="I9" s="423" t="s">
        <v>541</v>
      </c>
      <c r="J9" s="423"/>
      <c r="K9" s="423" t="s">
        <v>542</v>
      </c>
      <c r="L9" s="423"/>
      <c r="M9" s="423" t="s">
        <v>543</v>
      </c>
      <c r="N9" s="423"/>
      <c r="O9" s="423" t="s">
        <v>544</v>
      </c>
      <c r="P9" s="423"/>
      <c r="Q9" s="423" t="s">
        <v>545</v>
      </c>
      <c r="R9" s="423"/>
      <c r="S9" s="423" t="s">
        <v>546</v>
      </c>
      <c r="T9" s="423"/>
      <c r="U9" s="423" t="s">
        <v>148</v>
      </c>
      <c r="V9" s="423"/>
      <c r="W9" s="423" t="s">
        <v>547</v>
      </c>
      <c r="X9" s="423"/>
      <c r="Y9" s="423" t="s">
        <v>548</v>
      </c>
      <c r="Z9" s="423"/>
    </row>
    <row r="10" spans="1:28" ht="15">
      <c r="A10" s="127">
        <v>1</v>
      </c>
      <c r="C10" s="165" t="s">
        <v>272</v>
      </c>
    </row>
    <row r="11" spans="1:28">
      <c r="A11" s="127">
        <f>A10+1</f>
        <v>2</v>
      </c>
      <c r="B11" s="316" t="s">
        <v>619</v>
      </c>
      <c r="C11" s="316" t="s">
        <v>49</v>
      </c>
      <c r="D11" s="342">
        <v>263268</v>
      </c>
      <c r="E11" s="342">
        <v>263268</v>
      </c>
      <c r="F11" s="346" t="s">
        <v>540</v>
      </c>
      <c r="G11" s="348">
        <f>IF($F11=G$9,$D11,0)</f>
        <v>263268</v>
      </c>
      <c r="H11" s="348">
        <f>IF($F11=G$9,$E11,0)</f>
        <v>263268</v>
      </c>
      <c r="I11" s="348">
        <f t="shared" ref="I11:I26" si="18">IF($F11=I$9,$D11,0)</f>
        <v>0</v>
      </c>
      <c r="J11" s="348">
        <f t="shared" ref="J11" si="19">IF($F11=I$9,$E11,0)</f>
        <v>0</v>
      </c>
      <c r="K11" s="348">
        <f t="shared" ref="K11:K26" si="20">IF($F11=K$9,$D11,0)</f>
        <v>0</v>
      </c>
      <c r="L11" s="348">
        <f t="shared" ref="L11" si="21">IF($F11=K$9,$E11,0)</f>
        <v>0</v>
      </c>
      <c r="M11" s="348">
        <f t="shared" ref="M11:M26" si="22">IF($F11=M$9,$D11,0)</f>
        <v>0</v>
      </c>
      <c r="N11" s="348">
        <f t="shared" ref="N11" si="23">IF($F11=M$9,$E11,0)</f>
        <v>0</v>
      </c>
      <c r="O11" s="348">
        <f t="shared" ref="O11:O26" si="24">IF($F11=O$9,$D11,0)</f>
        <v>0</v>
      </c>
      <c r="P11" s="348">
        <f t="shared" ref="P11" si="25">IF($F11=O$9,$E11,0)</f>
        <v>0</v>
      </c>
      <c r="Q11" s="348">
        <f t="shared" ref="Q11:Q26" si="26">IF($F11=Q$9,$D11,0)</f>
        <v>0</v>
      </c>
      <c r="R11" s="348">
        <f t="shared" ref="R11" si="27">IF($F11=Q$9,$E11,0)</f>
        <v>0</v>
      </c>
      <c r="S11" s="348">
        <f t="shared" ref="S11:S26" si="28">IF($F11=S$9,$D11,0)</f>
        <v>0</v>
      </c>
      <c r="T11" s="348">
        <f t="shared" ref="T11" si="29">IF($F11=S$9,$E11,0)</f>
        <v>0</v>
      </c>
      <c r="U11" s="348">
        <f t="shared" ref="U11:U26" si="30">IF($F11=U$9,$D11,0)</f>
        <v>0</v>
      </c>
      <c r="V11" s="348">
        <f t="shared" ref="V11" si="31">IF($F11=U$9,$E11,0)</f>
        <v>0</v>
      </c>
      <c r="W11" s="348">
        <f t="shared" ref="W11:W30" si="32">IF($F11=W$9,$D11,0)</f>
        <v>0</v>
      </c>
      <c r="X11" s="348">
        <f t="shared" ref="X11" si="33">IF($F11=W$9,$E11,0)</f>
        <v>0</v>
      </c>
      <c r="Y11" s="348">
        <f t="shared" ref="Y11:Y30" si="34">IF($F11=Y$9,$D11,0)</f>
        <v>0</v>
      </c>
      <c r="Z11" s="348">
        <f t="shared" ref="Z11:Z60" si="35">IF($F11=Y$9,$E11,0)</f>
        <v>0</v>
      </c>
    </row>
    <row r="12" spans="1:28">
      <c r="A12" s="127">
        <f t="shared" ref="A12:A75" si="36">A11+1</f>
        <v>3</v>
      </c>
      <c r="B12" s="316" t="s">
        <v>620</v>
      </c>
      <c r="C12" s="316" t="s">
        <v>51</v>
      </c>
      <c r="D12" s="342">
        <v>300720</v>
      </c>
      <c r="E12" s="342">
        <v>300720</v>
      </c>
      <c r="F12" s="346" t="s">
        <v>541</v>
      </c>
      <c r="G12" s="348">
        <f t="shared" ref="G12:G27" si="37">IF($F12=G$9,$D12,0)</f>
        <v>0</v>
      </c>
      <c r="H12" s="348">
        <f t="shared" ref="H12" si="38">IF($F12=G$9,$E12,0)</f>
        <v>0</v>
      </c>
      <c r="I12" s="348">
        <f t="shared" si="18"/>
        <v>300720</v>
      </c>
      <c r="J12" s="348">
        <f t="shared" ref="J12" si="39">IF($F12=I$9,$E12,0)</f>
        <v>300720</v>
      </c>
      <c r="K12" s="348">
        <f t="shared" si="20"/>
        <v>0</v>
      </c>
      <c r="L12" s="348">
        <f t="shared" ref="L12" si="40">IF($F12=K$9,$E12,0)</f>
        <v>0</v>
      </c>
      <c r="M12" s="348">
        <f t="shared" si="22"/>
        <v>0</v>
      </c>
      <c r="N12" s="348">
        <f t="shared" ref="N12" si="41">IF($F12=M$9,$E12,0)</f>
        <v>0</v>
      </c>
      <c r="O12" s="348">
        <f t="shared" si="24"/>
        <v>0</v>
      </c>
      <c r="P12" s="348">
        <f t="shared" ref="P12" si="42">IF($F12=O$9,$E12,0)</f>
        <v>0</v>
      </c>
      <c r="Q12" s="348">
        <f t="shared" si="26"/>
        <v>0</v>
      </c>
      <c r="R12" s="348">
        <f t="shared" ref="R12" si="43">IF($F12=Q$9,$E12,0)</f>
        <v>0</v>
      </c>
      <c r="S12" s="348">
        <f t="shared" si="28"/>
        <v>0</v>
      </c>
      <c r="T12" s="348">
        <f t="shared" ref="T12" si="44">IF($F12=S$9,$E12,0)</f>
        <v>0</v>
      </c>
      <c r="U12" s="348">
        <f t="shared" si="30"/>
        <v>0</v>
      </c>
      <c r="V12" s="348">
        <f t="shared" ref="V12" si="45">IF($F12=U$9,$E12,0)</f>
        <v>0</v>
      </c>
      <c r="W12" s="348">
        <f t="shared" si="32"/>
        <v>0</v>
      </c>
      <c r="X12" s="348">
        <f t="shared" ref="X12" si="46">IF($F12=W$9,$E12,0)</f>
        <v>0</v>
      </c>
      <c r="Y12" s="348">
        <f t="shared" si="34"/>
        <v>0</v>
      </c>
      <c r="Z12" s="348">
        <f t="shared" si="35"/>
        <v>0</v>
      </c>
    </row>
    <row r="13" spans="1:28">
      <c r="A13" s="127">
        <f t="shared" si="36"/>
        <v>4</v>
      </c>
      <c r="B13" s="316" t="s">
        <v>621</v>
      </c>
      <c r="C13" s="316" t="s">
        <v>52</v>
      </c>
      <c r="D13" s="349">
        <v>16688872.85</v>
      </c>
      <c r="E13" s="342">
        <v>17655335.32</v>
      </c>
      <c r="F13" s="346" t="s">
        <v>543</v>
      </c>
      <c r="G13" s="348">
        <f t="shared" si="37"/>
        <v>0</v>
      </c>
      <c r="H13" s="348">
        <f t="shared" ref="H13" si="47">IF($F13=G$9,$E13,0)</f>
        <v>0</v>
      </c>
      <c r="I13" s="348">
        <f t="shared" si="18"/>
        <v>0</v>
      </c>
      <c r="J13" s="348">
        <f t="shared" ref="J13" si="48">IF($F13=I$9,$E13,0)</f>
        <v>0</v>
      </c>
      <c r="K13" s="348">
        <f t="shared" si="20"/>
        <v>0</v>
      </c>
      <c r="L13" s="348">
        <f t="shared" ref="L13" si="49">IF($F13=K$9,$E13,0)</f>
        <v>0</v>
      </c>
      <c r="M13" s="348">
        <f t="shared" si="22"/>
        <v>16688872.85</v>
      </c>
      <c r="N13" s="348">
        <f t="shared" ref="N13" si="50">IF($F13=M$9,$E13,0)</f>
        <v>17655335.32</v>
      </c>
      <c r="O13" s="348">
        <f t="shared" si="24"/>
        <v>0</v>
      </c>
      <c r="P13" s="348">
        <f t="shared" ref="P13" si="51">IF($F13=O$9,$E13,0)</f>
        <v>0</v>
      </c>
      <c r="Q13" s="348">
        <f t="shared" si="26"/>
        <v>0</v>
      </c>
      <c r="R13" s="348">
        <f t="shared" ref="R13" si="52">IF($F13=Q$9,$E13,0)</f>
        <v>0</v>
      </c>
      <c r="S13" s="348">
        <f t="shared" si="28"/>
        <v>0</v>
      </c>
      <c r="T13" s="348">
        <f t="shared" ref="T13" si="53">IF($F13=S$9,$E13,0)</f>
        <v>0</v>
      </c>
      <c r="U13" s="348">
        <f t="shared" si="30"/>
        <v>0</v>
      </c>
      <c r="V13" s="348">
        <f t="shared" ref="V13" si="54">IF($F13=U$9,$E13,0)</f>
        <v>0</v>
      </c>
      <c r="W13" s="348">
        <f t="shared" si="32"/>
        <v>0</v>
      </c>
      <c r="X13" s="348">
        <f t="shared" ref="X13" si="55">IF($F13=W$9,$E13,0)</f>
        <v>0</v>
      </c>
      <c r="Y13" s="348">
        <f t="shared" si="34"/>
        <v>0</v>
      </c>
      <c r="Z13" s="348">
        <f t="shared" si="35"/>
        <v>0</v>
      </c>
    </row>
    <row r="14" spans="1:28">
      <c r="A14" s="127">
        <f t="shared" si="36"/>
        <v>5</v>
      </c>
      <c r="B14" s="316" t="s">
        <v>622</v>
      </c>
      <c r="C14" s="316" t="s">
        <v>623</v>
      </c>
      <c r="D14" s="342"/>
      <c r="E14" s="342"/>
      <c r="F14" s="346"/>
      <c r="G14" s="348">
        <f t="shared" si="37"/>
        <v>0</v>
      </c>
      <c r="H14" s="348">
        <f t="shared" ref="H14" si="56">IF($F14=G$9,$E14,0)</f>
        <v>0</v>
      </c>
      <c r="I14" s="348">
        <f t="shared" si="18"/>
        <v>0</v>
      </c>
      <c r="J14" s="348">
        <f t="shared" ref="J14" si="57">IF($F14=I$9,$E14,0)</f>
        <v>0</v>
      </c>
      <c r="K14" s="348">
        <f t="shared" si="20"/>
        <v>0</v>
      </c>
      <c r="L14" s="348">
        <f t="shared" ref="L14" si="58">IF($F14=K$9,$E14,0)</f>
        <v>0</v>
      </c>
      <c r="M14" s="348">
        <f t="shared" si="22"/>
        <v>0</v>
      </c>
      <c r="N14" s="348">
        <f t="shared" ref="N14" si="59">IF($F14=M$9,$E14,0)</f>
        <v>0</v>
      </c>
      <c r="O14" s="348">
        <f t="shared" si="24"/>
        <v>0</v>
      </c>
      <c r="P14" s="348">
        <f t="shared" ref="P14" si="60">IF($F14=O$9,$E14,0)</f>
        <v>0</v>
      </c>
      <c r="Q14" s="348">
        <f t="shared" si="26"/>
        <v>0</v>
      </c>
      <c r="R14" s="348">
        <f t="shared" ref="R14" si="61">IF($F14=Q$9,$E14,0)</f>
        <v>0</v>
      </c>
      <c r="S14" s="348">
        <f t="shared" si="28"/>
        <v>0</v>
      </c>
      <c r="T14" s="348">
        <f t="shared" ref="T14" si="62">IF($F14=S$9,$E14,0)</f>
        <v>0</v>
      </c>
      <c r="U14" s="348">
        <f t="shared" si="30"/>
        <v>0</v>
      </c>
      <c r="V14" s="348">
        <f t="shared" ref="V14" si="63">IF($F14=U$9,$E14,0)</f>
        <v>0</v>
      </c>
      <c r="W14" s="348">
        <f t="shared" si="32"/>
        <v>0</v>
      </c>
      <c r="X14" s="348">
        <f t="shared" ref="X14" si="64">IF($F14=W$9,$E14,0)</f>
        <v>0</v>
      </c>
      <c r="Y14" s="348">
        <f t="shared" si="34"/>
        <v>0</v>
      </c>
      <c r="Z14" s="348">
        <f t="shared" si="35"/>
        <v>0</v>
      </c>
    </row>
    <row r="15" spans="1:28">
      <c r="A15" s="127">
        <f t="shared" si="36"/>
        <v>6</v>
      </c>
      <c r="B15" s="316" t="s">
        <v>624</v>
      </c>
      <c r="C15" s="316" t="s">
        <v>521</v>
      </c>
      <c r="D15" s="342">
        <v>100128</v>
      </c>
      <c r="E15" s="342">
        <v>100128</v>
      </c>
      <c r="F15" s="346" t="s">
        <v>544</v>
      </c>
      <c r="G15" s="348">
        <f t="shared" si="37"/>
        <v>0</v>
      </c>
      <c r="H15" s="348">
        <f t="shared" ref="H15" si="65">IF($F15=G$9,$E15,0)</f>
        <v>0</v>
      </c>
      <c r="I15" s="348">
        <f t="shared" si="18"/>
        <v>0</v>
      </c>
      <c r="J15" s="348">
        <f t="shared" ref="J15" si="66">IF($F15=I$9,$E15,0)</f>
        <v>0</v>
      </c>
      <c r="K15" s="348">
        <f t="shared" si="20"/>
        <v>0</v>
      </c>
      <c r="L15" s="348">
        <f t="shared" ref="L15" si="67">IF($F15=K$9,$E15,0)</f>
        <v>0</v>
      </c>
      <c r="M15" s="348">
        <f t="shared" si="22"/>
        <v>0</v>
      </c>
      <c r="N15" s="348">
        <f t="shared" ref="N15" si="68">IF($F15=M$9,$E15,0)</f>
        <v>0</v>
      </c>
      <c r="O15" s="348">
        <f t="shared" si="24"/>
        <v>100128</v>
      </c>
      <c r="P15" s="348">
        <f t="shared" ref="P15" si="69">IF($F15=O$9,$E15,0)</f>
        <v>100128</v>
      </c>
      <c r="Q15" s="348">
        <f t="shared" si="26"/>
        <v>0</v>
      </c>
      <c r="R15" s="348">
        <f t="shared" ref="R15" si="70">IF($F15=Q$9,$E15,0)</f>
        <v>0</v>
      </c>
      <c r="S15" s="348">
        <f t="shared" si="28"/>
        <v>0</v>
      </c>
      <c r="T15" s="348">
        <f t="shared" ref="T15" si="71">IF($F15=S$9,$E15,0)</f>
        <v>0</v>
      </c>
      <c r="U15" s="348">
        <f t="shared" si="30"/>
        <v>0</v>
      </c>
      <c r="V15" s="348">
        <f t="shared" ref="V15" si="72">IF($F15=U$9,$E15,0)</f>
        <v>0</v>
      </c>
      <c r="W15" s="348">
        <f t="shared" si="32"/>
        <v>0</v>
      </c>
      <c r="X15" s="348">
        <f t="shared" ref="X15" si="73">IF($F15=W$9,$E15,0)</f>
        <v>0</v>
      </c>
      <c r="Y15" s="348">
        <f t="shared" si="34"/>
        <v>0</v>
      </c>
      <c r="Z15" s="348">
        <f t="shared" si="35"/>
        <v>0</v>
      </c>
    </row>
    <row r="16" spans="1:28">
      <c r="A16" s="127">
        <f t="shared" si="36"/>
        <v>7</v>
      </c>
      <c r="B16" s="316" t="s">
        <v>625</v>
      </c>
      <c r="C16" s="350" t="s">
        <v>626</v>
      </c>
      <c r="D16" s="342">
        <v>605052</v>
      </c>
      <c r="E16" s="342">
        <v>605052</v>
      </c>
      <c r="F16" s="346" t="s">
        <v>544</v>
      </c>
      <c r="G16" s="348">
        <f t="shared" si="37"/>
        <v>0</v>
      </c>
      <c r="H16" s="348">
        <f t="shared" ref="H16" si="74">IF($F16=G$9,$E16,0)</f>
        <v>0</v>
      </c>
      <c r="I16" s="348">
        <f t="shared" si="18"/>
        <v>0</v>
      </c>
      <c r="J16" s="348">
        <f t="shared" ref="J16" si="75">IF($F16=I$9,$E16,0)</f>
        <v>0</v>
      </c>
      <c r="K16" s="348">
        <f t="shared" si="20"/>
        <v>0</v>
      </c>
      <c r="L16" s="348">
        <f t="shared" ref="L16" si="76">IF($F16=K$9,$E16,0)</f>
        <v>0</v>
      </c>
      <c r="M16" s="348">
        <f t="shared" si="22"/>
        <v>0</v>
      </c>
      <c r="N16" s="348">
        <f t="shared" ref="N16" si="77">IF($F16=M$9,$E16,0)</f>
        <v>0</v>
      </c>
      <c r="O16" s="348">
        <f t="shared" si="24"/>
        <v>605052</v>
      </c>
      <c r="P16" s="348">
        <f t="shared" ref="P16" si="78">IF($F16=O$9,$E16,0)</f>
        <v>605052</v>
      </c>
      <c r="Q16" s="348">
        <f t="shared" si="26"/>
        <v>0</v>
      </c>
      <c r="R16" s="348">
        <f t="shared" ref="R16" si="79">IF($F16=Q$9,$E16,0)</f>
        <v>0</v>
      </c>
      <c r="S16" s="348">
        <f t="shared" si="28"/>
        <v>0</v>
      </c>
      <c r="T16" s="348">
        <f t="shared" ref="T16" si="80">IF($F16=S$9,$E16,0)</f>
        <v>0</v>
      </c>
      <c r="U16" s="348">
        <f t="shared" si="30"/>
        <v>0</v>
      </c>
      <c r="V16" s="348">
        <f t="shared" ref="V16" si="81">IF($F16=U$9,$E16,0)</f>
        <v>0</v>
      </c>
      <c r="W16" s="348">
        <f t="shared" si="32"/>
        <v>0</v>
      </c>
      <c r="X16" s="348">
        <f t="shared" ref="X16" si="82">IF($F16=W$9,$E16,0)</f>
        <v>0</v>
      </c>
      <c r="Y16" s="348">
        <f t="shared" si="34"/>
        <v>0</v>
      </c>
      <c r="Z16" s="348">
        <f t="shared" si="35"/>
        <v>0</v>
      </c>
    </row>
    <row r="17" spans="1:26">
      <c r="A17" s="127">
        <f t="shared" si="36"/>
        <v>8</v>
      </c>
      <c r="B17" s="344" t="s">
        <v>627</v>
      </c>
      <c r="C17" s="344" t="s">
        <v>49</v>
      </c>
      <c r="D17" s="342">
        <v>21350</v>
      </c>
      <c r="E17" s="342">
        <v>21350</v>
      </c>
      <c r="F17" s="346" t="s">
        <v>148</v>
      </c>
      <c r="G17" s="348">
        <f t="shared" si="37"/>
        <v>0</v>
      </c>
      <c r="H17" s="348">
        <f t="shared" ref="H17" si="83">IF($F17=G$9,$E17,0)</f>
        <v>0</v>
      </c>
      <c r="I17" s="348">
        <f t="shared" si="18"/>
        <v>0</v>
      </c>
      <c r="J17" s="348">
        <f t="shared" ref="J17" si="84">IF($F17=I$9,$E17,0)</f>
        <v>0</v>
      </c>
      <c r="K17" s="348">
        <f t="shared" si="20"/>
        <v>0</v>
      </c>
      <c r="L17" s="348">
        <f t="shared" ref="L17" si="85">IF($F17=K$9,$E17,0)</f>
        <v>0</v>
      </c>
      <c r="M17" s="348">
        <f t="shared" si="22"/>
        <v>0</v>
      </c>
      <c r="N17" s="348">
        <f t="shared" ref="N17" si="86">IF($F17=M$9,$E17,0)</f>
        <v>0</v>
      </c>
      <c r="O17" s="348">
        <f t="shared" si="24"/>
        <v>0</v>
      </c>
      <c r="P17" s="348">
        <f t="shared" ref="P17" si="87">IF($F17=O$9,$E17,0)</f>
        <v>0</v>
      </c>
      <c r="Q17" s="348">
        <f t="shared" si="26"/>
        <v>0</v>
      </c>
      <c r="R17" s="348">
        <f t="shared" ref="R17" si="88">IF($F17=Q$9,$E17,0)</f>
        <v>0</v>
      </c>
      <c r="S17" s="348">
        <f t="shared" si="28"/>
        <v>0</v>
      </c>
      <c r="T17" s="348">
        <f t="shared" ref="T17" si="89">IF($F17=S$9,$E17,0)</f>
        <v>0</v>
      </c>
      <c r="U17" s="348">
        <f t="shared" si="30"/>
        <v>21350</v>
      </c>
      <c r="V17" s="348">
        <f t="shared" ref="V17" si="90">IF($F17=U$9,$E17,0)</f>
        <v>21350</v>
      </c>
      <c r="W17" s="348">
        <f t="shared" si="32"/>
        <v>0</v>
      </c>
      <c r="X17" s="348">
        <f t="shared" ref="X17" si="91">IF($F17=W$9,$E17,0)</f>
        <v>0</v>
      </c>
      <c r="Y17" s="348">
        <f t="shared" si="34"/>
        <v>0</v>
      </c>
      <c r="Z17" s="348">
        <f t="shared" si="35"/>
        <v>0</v>
      </c>
    </row>
    <row r="18" spans="1:26">
      <c r="A18" s="127">
        <f t="shared" si="36"/>
        <v>9</v>
      </c>
      <c r="B18" s="344" t="s">
        <v>628</v>
      </c>
      <c r="C18" s="344" t="s">
        <v>51</v>
      </c>
      <c r="D18" s="342">
        <v>874152.35</v>
      </c>
      <c r="E18" s="342">
        <v>914447.02</v>
      </c>
      <c r="F18" s="346" t="s">
        <v>148</v>
      </c>
      <c r="G18" s="348">
        <f t="shared" si="37"/>
        <v>0</v>
      </c>
      <c r="H18" s="348">
        <f t="shared" ref="H18" si="92">IF($F18=G$9,$E18,0)</f>
        <v>0</v>
      </c>
      <c r="I18" s="348">
        <f t="shared" si="18"/>
        <v>0</v>
      </c>
      <c r="J18" s="348">
        <f t="shared" ref="J18" si="93">IF($F18=I$9,$E18,0)</f>
        <v>0</v>
      </c>
      <c r="K18" s="348">
        <f t="shared" si="20"/>
        <v>0</v>
      </c>
      <c r="L18" s="348">
        <f t="shared" ref="L18" si="94">IF($F18=K$9,$E18,0)</f>
        <v>0</v>
      </c>
      <c r="M18" s="348">
        <f t="shared" si="22"/>
        <v>0</v>
      </c>
      <c r="N18" s="348">
        <f t="shared" ref="N18" si="95">IF($F18=M$9,$E18,0)</f>
        <v>0</v>
      </c>
      <c r="O18" s="348">
        <f t="shared" si="24"/>
        <v>0</v>
      </c>
      <c r="P18" s="348">
        <f t="shared" ref="P18" si="96">IF($F18=O$9,$E18,0)</f>
        <v>0</v>
      </c>
      <c r="Q18" s="348">
        <f t="shared" si="26"/>
        <v>0</v>
      </c>
      <c r="R18" s="348">
        <f t="shared" ref="R18" si="97">IF($F18=Q$9,$E18,0)</f>
        <v>0</v>
      </c>
      <c r="S18" s="348">
        <f t="shared" si="28"/>
        <v>0</v>
      </c>
      <c r="T18" s="348">
        <f t="shared" ref="T18" si="98">IF($F18=S$9,$E18,0)</f>
        <v>0</v>
      </c>
      <c r="U18" s="348">
        <f t="shared" si="30"/>
        <v>874152.35</v>
      </c>
      <c r="V18" s="348">
        <f t="shared" ref="V18" si="99">IF($F18=U$9,$E18,0)</f>
        <v>914447.02</v>
      </c>
      <c r="W18" s="348">
        <f t="shared" si="32"/>
        <v>0</v>
      </c>
      <c r="X18" s="348">
        <f t="shared" ref="X18" si="100">IF($F18=W$9,$E18,0)</f>
        <v>0</v>
      </c>
      <c r="Y18" s="348">
        <f t="shared" si="34"/>
        <v>0</v>
      </c>
      <c r="Z18" s="348">
        <f t="shared" si="35"/>
        <v>0</v>
      </c>
    </row>
    <row r="19" spans="1:26">
      <c r="A19" s="127">
        <f t="shared" si="36"/>
        <v>10</v>
      </c>
      <c r="B19" s="316" t="s">
        <v>629</v>
      </c>
      <c r="C19" s="316" t="s">
        <v>630</v>
      </c>
      <c r="D19" s="342">
        <v>533911.98</v>
      </c>
      <c r="E19" s="342">
        <v>543911.98</v>
      </c>
      <c r="F19" s="346" t="s">
        <v>148</v>
      </c>
      <c r="G19" s="348">
        <f t="shared" si="37"/>
        <v>0</v>
      </c>
      <c r="H19" s="348">
        <f t="shared" ref="H19" si="101">IF($F19=G$9,$E19,0)</f>
        <v>0</v>
      </c>
      <c r="I19" s="348">
        <f t="shared" si="18"/>
        <v>0</v>
      </c>
      <c r="J19" s="348">
        <f t="shared" ref="J19" si="102">IF($F19=I$9,$E19,0)</f>
        <v>0</v>
      </c>
      <c r="K19" s="348">
        <f t="shared" si="20"/>
        <v>0</v>
      </c>
      <c r="L19" s="348">
        <f t="shared" ref="L19" si="103">IF($F19=K$9,$E19,0)</f>
        <v>0</v>
      </c>
      <c r="M19" s="348">
        <f t="shared" si="22"/>
        <v>0</v>
      </c>
      <c r="N19" s="348">
        <f t="shared" ref="N19" si="104">IF($F19=M$9,$E19,0)</f>
        <v>0</v>
      </c>
      <c r="O19" s="348">
        <f t="shared" si="24"/>
        <v>0</v>
      </c>
      <c r="P19" s="348">
        <f t="shared" ref="P19" si="105">IF($F19=O$9,$E19,0)</f>
        <v>0</v>
      </c>
      <c r="Q19" s="348">
        <f t="shared" si="26"/>
        <v>0</v>
      </c>
      <c r="R19" s="348">
        <f t="shared" ref="R19" si="106">IF($F19=Q$9,$E19,0)</f>
        <v>0</v>
      </c>
      <c r="S19" s="348">
        <f t="shared" si="28"/>
        <v>0</v>
      </c>
      <c r="T19" s="348">
        <f t="shared" ref="T19" si="107">IF($F19=S$9,$E19,0)</f>
        <v>0</v>
      </c>
      <c r="U19" s="348">
        <f t="shared" si="30"/>
        <v>533911.98</v>
      </c>
      <c r="V19" s="348">
        <f t="shared" ref="V19" si="108">IF($F19=U$9,$E19,0)</f>
        <v>543911.98</v>
      </c>
      <c r="W19" s="348">
        <f t="shared" si="32"/>
        <v>0</v>
      </c>
      <c r="X19" s="348">
        <f t="shared" ref="X19" si="109">IF($F19=W$9,$E19,0)</f>
        <v>0</v>
      </c>
      <c r="Y19" s="348">
        <f t="shared" si="34"/>
        <v>0</v>
      </c>
      <c r="Z19" s="348">
        <f t="shared" si="35"/>
        <v>0</v>
      </c>
    </row>
    <row r="20" spans="1:26">
      <c r="A20" s="127">
        <f t="shared" si="36"/>
        <v>11</v>
      </c>
      <c r="B20" s="316" t="s">
        <v>631</v>
      </c>
      <c r="C20" s="316" t="s">
        <v>632</v>
      </c>
      <c r="D20" s="342">
        <v>183698</v>
      </c>
      <c r="E20" s="342">
        <v>183698</v>
      </c>
      <c r="F20" s="346" t="s">
        <v>148</v>
      </c>
      <c r="G20" s="348">
        <f t="shared" si="37"/>
        <v>0</v>
      </c>
      <c r="H20" s="348">
        <f t="shared" ref="H20" si="110">IF($F20=G$9,$E20,0)</f>
        <v>0</v>
      </c>
      <c r="I20" s="348">
        <f t="shared" si="18"/>
        <v>0</v>
      </c>
      <c r="J20" s="348">
        <f t="shared" ref="J20" si="111">IF($F20=I$9,$E20,0)</f>
        <v>0</v>
      </c>
      <c r="K20" s="348">
        <f t="shared" si="20"/>
        <v>0</v>
      </c>
      <c r="L20" s="348">
        <f t="shared" ref="L20" si="112">IF($F20=K$9,$E20,0)</f>
        <v>0</v>
      </c>
      <c r="M20" s="348">
        <f t="shared" si="22"/>
        <v>0</v>
      </c>
      <c r="N20" s="348">
        <f t="shared" ref="N20" si="113">IF($F20=M$9,$E20,0)</f>
        <v>0</v>
      </c>
      <c r="O20" s="348">
        <f t="shared" si="24"/>
        <v>0</v>
      </c>
      <c r="P20" s="348">
        <f t="shared" ref="P20" si="114">IF($F20=O$9,$E20,0)</f>
        <v>0</v>
      </c>
      <c r="Q20" s="348">
        <f t="shared" si="26"/>
        <v>0</v>
      </c>
      <c r="R20" s="348">
        <f t="shared" ref="R20" si="115">IF($F20=Q$9,$E20,0)</f>
        <v>0</v>
      </c>
      <c r="S20" s="348">
        <f t="shared" si="28"/>
        <v>0</v>
      </c>
      <c r="T20" s="348">
        <f t="shared" ref="T20" si="116">IF($F20=S$9,$E20,0)</f>
        <v>0</v>
      </c>
      <c r="U20" s="348">
        <f t="shared" si="30"/>
        <v>183698</v>
      </c>
      <c r="V20" s="348">
        <f t="shared" ref="V20" si="117">IF($F20=U$9,$E20,0)</f>
        <v>183698</v>
      </c>
      <c r="W20" s="348">
        <f t="shared" si="32"/>
        <v>0</v>
      </c>
      <c r="X20" s="348">
        <f t="shared" ref="X20" si="118">IF($F20=W$9,$E20,0)</f>
        <v>0</v>
      </c>
      <c r="Y20" s="348">
        <f t="shared" si="34"/>
        <v>0</v>
      </c>
      <c r="Z20" s="348">
        <f t="shared" si="35"/>
        <v>0</v>
      </c>
    </row>
    <row r="21" spans="1:26">
      <c r="A21" s="127">
        <f t="shared" si="36"/>
        <v>12</v>
      </c>
      <c r="B21" s="316"/>
      <c r="C21" s="316"/>
      <c r="D21" s="342"/>
      <c r="E21" s="342"/>
      <c r="F21" s="346"/>
      <c r="G21" s="348">
        <f t="shared" si="37"/>
        <v>0</v>
      </c>
      <c r="H21" s="348">
        <f t="shared" ref="H21" si="119">IF($F21=G$9,$E21,0)</f>
        <v>0</v>
      </c>
      <c r="I21" s="348">
        <f t="shared" si="18"/>
        <v>0</v>
      </c>
      <c r="J21" s="348">
        <f t="shared" ref="J21" si="120">IF($F21=I$9,$E21,0)</f>
        <v>0</v>
      </c>
      <c r="K21" s="348">
        <f t="shared" si="20"/>
        <v>0</v>
      </c>
      <c r="L21" s="348">
        <f t="shared" ref="L21" si="121">IF($F21=K$9,$E21,0)</f>
        <v>0</v>
      </c>
      <c r="M21" s="348">
        <f t="shared" si="22"/>
        <v>0</v>
      </c>
      <c r="N21" s="348">
        <f t="shared" ref="N21" si="122">IF($F21=M$9,$E21,0)</f>
        <v>0</v>
      </c>
      <c r="O21" s="348">
        <f t="shared" si="24"/>
        <v>0</v>
      </c>
      <c r="P21" s="348">
        <f t="shared" ref="P21" si="123">IF($F21=O$9,$E21,0)</f>
        <v>0</v>
      </c>
      <c r="Q21" s="348">
        <f t="shared" si="26"/>
        <v>0</v>
      </c>
      <c r="R21" s="348">
        <f t="shared" ref="R21" si="124">IF($F21=Q$9,$E21,0)</f>
        <v>0</v>
      </c>
      <c r="S21" s="348">
        <f t="shared" si="28"/>
        <v>0</v>
      </c>
      <c r="T21" s="348">
        <f t="shared" ref="T21" si="125">IF($F21=S$9,$E21,0)</f>
        <v>0</v>
      </c>
      <c r="U21" s="348">
        <f t="shared" si="30"/>
        <v>0</v>
      </c>
      <c r="V21" s="348">
        <f t="shared" ref="V21" si="126">IF($F21=U$9,$E21,0)</f>
        <v>0</v>
      </c>
      <c r="W21" s="348">
        <f t="shared" si="32"/>
        <v>0</v>
      </c>
      <c r="X21" s="348">
        <f t="shared" ref="X21" si="127">IF($F21=W$9,$E21,0)</f>
        <v>0</v>
      </c>
      <c r="Y21" s="348">
        <f t="shared" si="34"/>
        <v>0</v>
      </c>
      <c r="Z21" s="348">
        <f t="shared" si="35"/>
        <v>0</v>
      </c>
    </row>
    <row r="22" spans="1:26">
      <c r="A22" s="127">
        <f t="shared" si="36"/>
        <v>13</v>
      </c>
      <c r="B22" s="316"/>
      <c r="C22" s="316"/>
      <c r="D22" s="342"/>
      <c r="E22" s="342"/>
      <c r="F22" s="346"/>
      <c r="G22" s="348">
        <f t="shared" si="37"/>
        <v>0</v>
      </c>
      <c r="H22" s="348">
        <f t="shared" ref="H22" si="128">IF($F22=G$9,$E22,0)</f>
        <v>0</v>
      </c>
      <c r="I22" s="348">
        <f t="shared" si="18"/>
        <v>0</v>
      </c>
      <c r="J22" s="348">
        <f t="shared" ref="J22" si="129">IF($F22=I$9,$E22,0)</f>
        <v>0</v>
      </c>
      <c r="K22" s="348">
        <f t="shared" si="20"/>
        <v>0</v>
      </c>
      <c r="L22" s="348">
        <f t="shared" ref="L22" si="130">IF($F22=K$9,$E22,0)</f>
        <v>0</v>
      </c>
      <c r="M22" s="348">
        <f t="shared" si="22"/>
        <v>0</v>
      </c>
      <c r="N22" s="348">
        <f t="shared" ref="N22" si="131">IF($F22=M$9,$E22,0)</f>
        <v>0</v>
      </c>
      <c r="O22" s="348">
        <f t="shared" si="24"/>
        <v>0</v>
      </c>
      <c r="P22" s="348">
        <f t="shared" ref="P22" si="132">IF($F22=O$9,$E22,0)</f>
        <v>0</v>
      </c>
      <c r="Q22" s="348">
        <f t="shared" si="26"/>
        <v>0</v>
      </c>
      <c r="R22" s="348">
        <f t="shared" ref="R22" si="133">IF($F22=Q$9,$E22,0)</f>
        <v>0</v>
      </c>
      <c r="S22" s="348">
        <f t="shared" si="28"/>
        <v>0</v>
      </c>
      <c r="T22" s="348">
        <f t="shared" ref="T22" si="134">IF($F22=S$9,$E22,0)</f>
        <v>0</v>
      </c>
      <c r="U22" s="348">
        <f t="shared" si="30"/>
        <v>0</v>
      </c>
      <c r="V22" s="348">
        <f t="shared" ref="V22" si="135">IF($F22=U$9,$E22,0)</f>
        <v>0</v>
      </c>
      <c r="W22" s="348">
        <f t="shared" si="32"/>
        <v>0</v>
      </c>
      <c r="X22" s="348">
        <f t="shared" ref="X22" si="136">IF($F22=W$9,$E22,0)</f>
        <v>0</v>
      </c>
      <c r="Y22" s="348">
        <f t="shared" si="34"/>
        <v>0</v>
      </c>
      <c r="Z22" s="348">
        <f t="shared" si="35"/>
        <v>0</v>
      </c>
    </row>
    <row r="23" spans="1:26">
      <c r="A23" s="127">
        <f t="shared" si="36"/>
        <v>14</v>
      </c>
      <c r="B23" s="316"/>
      <c r="C23" s="316"/>
      <c r="D23" s="342"/>
      <c r="E23" s="342"/>
      <c r="F23" s="346"/>
      <c r="G23" s="348">
        <f t="shared" si="37"/>
        <v>0</v>
      </c>
      <c r="H23" s="348">
        <f t="shared" ref="H23" si="137">IF($F23=G$9,$E23,0)</f>
        <v>0</v>
      </c>
      <c r="I23" s="348">
        <f t="shared" si="18"/>
        <v>0</v>
      </c>
      <c r="J23" s="348">
        <f t="shared" ref="J23" si="138">IF($F23=I$9,$E23,0)</f>
        <v>0</v>
      </c>
      <c r="K23" s="348">
        <f t="shared" si="20"/>
        <v>0</v>
      </c>
      <c r="L23" s="348">
        <f t="shared" ref="L23" si="139">IF($F23=K$9,$E23,0)</f>
        <v>0</v>
      </c>
      <c r="M23" s="348">
        <f t="shared" si="22"/>
        <v>0</v>
      </c>
      <c r="N23" s="348">
        <f t="shared" ref="N23" si="140">IF($F23=M$9,$E23,0)</f>
        <v>0</v>
      </c>
      <c r="O23" s="348">
        <f t="shared" si="24"/>
        <v>0</v>
      </c>
      <c r="P23" s="348">
        <f t="shared" ref="P23" si="141">IF($F23=O$9,$E23,0)</f>
        <v>0</v>
      </c>
      <c r="Q23" s="348">
        <f t="shared" si="26"/>
        <v>0</v>
      </c>
      <c r="R23" s="348">
        <f t="shared" ref="R23" si="142">IF($F23=Q$9,$E23,0)</f>
        <v>0</v>
      </c>
      <c r="S23" s="348">
        <f t="shared" si="28"/>
        <v>0</v>
      </c>
      <c r="T23" s="348">
        <f t="shared" ref="T23" si="143">IF($F23=S$9,$E23,0)</f>
        <v>0</v>
      </c>
      <c r="U23" s="348">
        <f t="shared" si="30"/>
        <v>0</v>
      </c>
      <c r="V23" s="348">
        <f t="shared" ref="V23" si="144">IF($F23=U$9,$E23,0)</f>
        <v>0</v>
      </c>
      <c r="W23" s="348">
        <f t="shared" si="32"/>
        <v>0</v>
      </c>
      <c r="X23" s="348">
        <f t="shared" ref="X23" si="145">IF($F23=W$9,$E23,0)</f>
        <v>0</v>
      </c>
      <c r="Y23" s="348">
        <f t="shared" si="34"/>
        <v>0</v>
      </c>
      <c r="Z23" s="348">
        <f t="shared" si="35"/>
        <v>0</v>
      </c>
    </row>
    <row r="24" spans="1:26">
      <c r="A24" s="127">
        <f t="shared" si="36"/>
        <v>15</v>
      </c>
      <c r="B24" s="316"/>
      <c r="C24" s="316"/>
      <c r="D24" s="342"/>
      <c r="E24" s="342"/>
      <c r="F24" s="346"/>
      <c r="G24" s="348">
        <f t="shared" si="37"/>
        <v>0</v>
      </c>
      <c r="H24" s="348">
        <f t="shared" ref="H24" si="146">IF($F24=G$9,$E24,0)</f>
        <v>0</v>
      </c>
      <c r="I24" s="348">
        <f t="shared" si="18"/>
        <v>0</v>
      </c>
      <c r="J24" s="348">
        <f t="shared" ref="J24" si="147">IF($F24=I$9,$E24,0)</f>
        <v>0</v>
      </c>
      <c r="K24" s="348">
        <f t="shared" si="20"/>
        <v>0</v>
      </c>
      <c r="L24" s="348">
        <f t="shared" ref="L24" si="148">IF($F24=K$9,$E24,0)</f>
        <v>0</v>
      </c>
      <c r="M24" s="348">
        <f t="shared" si="22"/>
        <v>0</v>
      </c>
      <c r="N24" s="348">
        <f t="shared" ref="N24" si="149">IF($F24=M$9,$E24,0)</f>
        <v>0</v>
      </c>
      <c r="O24" s="348">
        <f t="shared" si="24"/>
        <v>0</v>
      </c>
      <c r="P24" s="348">
        <f t="shared" ref="P24" si="150">IF($F24=O$9,$E24,0)</f>
        <v>0</v>
      </c>
      <c r="Q24" s="348">
        <f t="shared" si="26"/>
        <v>0</v>
      </c>
      <c r="R24" s="348">
        <f t="shared" ref="R24" si="151">IF($F24=Q$9,$E24,0)</f>
        <v>0</v>
      </c>
      <c r="S24" s="348">
        <f t="shared" si="28"/>
        <v>0</v>
      </c>
      <c r="T24" s="348">
        <f t="shared" ref="T24" si="152">IF($F24=S$9,$E24,0)</f>
        <v>0</v>
      </c>
      <c r="U24" s="348">
        <f t="shared" si="30"/>
        <v>0</v>
      </c>
      <c r="V24" s="348">
        <f t="shared" ref="V24" si="153">IF($F24=U$9,$E24,0)</f>
        <v>0</v>
      </c>
      <c r="W24" s="348">
        <f t="shared" si="32"/>
        <v>0</v>
      </c>
      <c r="X24" s="348">
        <f t="shared" ref="X24" si="154">IF($F24=W$9,$E24,0)</f>
        <v>0</v>
      </c>
      <c r="Y24" s="348">
        <f t="shared" si="34"/>
        <v>0</v>
      </c>
      <c r="Z24" s="348">
        <f t="shared" si="35"/>
        <v>0</v>
      </c>
    </row>
    <row r="25" spans="1:26">
      <c r="A25" s="127">
        <f t="shared" si="36"/>
        <v>16</v>
      </c>
      <c r="B25" s="316"/>
      <c r="C25" s="316"/>
      <c r="D25" s="342"/>
      <c r="E25" s="342"/>
      <c r="F25" s="346"/>
      <c r="G25" s="348">
        <f t="shared" si="37"/>
        <v>0</v>
      </c>
      <c r="H25" s="348">
        <f t="shared" ref="H25" si="155">IF($F25=G$9,$E25,0)</f>
        <v>0</v>
      </c>
      <c r="I25" s="348">
        <f t="shared" si="18"/>
        <v>0</v>
      </c>
      <c r="J25" s="348">
        <f t="shared" ref="J25" si="156">IF($F25=I$9,$E25,0)</f>
        <v>0</v>
      </c>
      <c r="K25" s="348">
        <f t="shared" si="20"/>
        <v>0</v>
      </c>
      <c r="L25" s="348">
        <f t="shared" ref="L25" si="157">IF($F25=K$9,$E25,0)</f>
        <v>0</v>
      </c>
      <c r="M25" s="348">
        <f t="shared" si="22"/>
        <v>0</v>
      </c>
      <c r="N25" s="348">
        <f t="shared" ref="N25" si="158">IF($F25=M$9,$E25,0)</f>
        <v>0</v>
      </c>
      <c r="O25" s="348">
        <f t="shared" si="24"/>
        <v>0</v>
      </c>
      <c r="P25" s="348">
        <f t="shared" ref="P25" si="159">IF($F25=O$9,$E25,0)</f>
        <v>0</v>
      </c>
      <c r="Q25" s="348">
        <f t="shared" si="26"/>
        <v>0</v>
      </c>
      <c r="R25" s="348">
        <f t="shared" ref="R25" si="160">IF($F25=Q$9,$E25,0)</f>
        <v>0</v>
      </c>
      <c r="S25" s="348">
        <f t="shared" si="28"/>
        <v>0</v>
      </c>
      <c r="T25" s="348">
        <f t="shared" ref="T25" si="161">IF($F25=S$9,$E25,0)</f>
        <v>0</v>
      </c>
      <c r="U25" s="348">
        <f t="shared" si="30"/>
        <v>0</v>
      </c>
      <c r="V25" s="348">
        <f t="shared" ref="V25" si="162">IF($F25=U$9,$E25,0)</f>
        <v>0</v>
      </c>
      <c r="W25" s="348">
        <f t="shared" si="32"/>
        <v>0</v>
      </c>
      <c r="X25" s="348">
        <f t="shared" ref="X25" si="163">IF($F25=W$9,$E25,0)</f>
        <v>0</v>
      </c>
      <c r="Y25" s="348">
        <f t="shared" si="34"/>
        <v>0</v>
      </c>
      <c r="Z25" s="348">
        <f t="shared" si="35"/>
        <v>0</v>
      </c>
    </row>
    <row r="26" spans="1:26">
      <c r="A26" s="127">
        <f t="shared" si="36"/>
        <v>17</v>
      </c>
      <c r="B26" s="316"/>
      <c r="C26" s="316"/>
      <c r="D26" s="342"/>
      <c r="E26" s="342"/>
      <c r="F26" s="346"/>
      <c r="G26" s="348">
        <f t="shared" si="37"/>
        <v>0</v>
      </c>
      <c r="H26" s="348">
        <f t="shared" ref="H26" si="164">IF($F26=G$9,$E26,0)</f>
        <v>0</v>
      </c>
      <c r="I26" s="348">
        <f t="shared" si="18"/>
        <v>0</v>
      </c>
      <c r="J26" s="348">
        <f t="shared" ref="J26" si="165">IF($F26=I$9,$E26,0)</f>
        <v>0</v>
      </c>
      <c r="K26" s="348">
        <f t="shared" si="20"/>
        <v>0</v>
      </c>
      <c r="L26" s="348">
        <f t="shared" ref="L26" si="166">IF($F26=K$9,$E26,0)</f>
        <v>0</v>
      </c>
      <c r="M26" s="348">
        <f t="shared" si="22"/>
        <v>0</v>
      </c>
      <c r="N26" s="348">
        <f t="shared" ref="N26" si="167">IF($F26=M$9,$E26,0)</f>
        <v>0</v>
      </c>
      <c r="O26" s="348">
        <f t="shared" si="24"/>
        <v>0</v>
      </c>
      <c r="P26" s="348">
        <f t="shared" ref="P26" si="168">IF($F26=O$9,$E26,0)</f>
        <v>0</v>
      </c>
      <c r="Q26" s="348">
        <f t="shared" si="26"/>
        <v>0</v>
      </c>
      <c r="R26" s="348">
        <f t="shared" ref="R26" si="169">IF($F26=Q$9,$E26,0)</f>
        <v>0</v>
      </c>
      <c r="S26" s="348">
        <f t="shared" si="28"/>
        <v>0</v>
      </c>
      <c r="T26" s="348">
        <f t="shared" ref="T26" si="170">IF($F26=S$9,$E26,0)</f>
        <v>0</v>
      </c>
      <c r="U26" s="348">
        <f t="shared" si="30"/>
        <v>0</v>
      </c>
      <c r="V26" s="348">
        <f t="shared" ref="V26" si="171">IF($F26=U$9,$E26,0)</f>
        <v>0</v>
      </c>
      <c r="W26" s="348">
        <f t="shared" si="32"/>
        <v>0</v>
      </c>
      <c r="X26" s="348">
        <f t="shared" ref="X26" si="172">IF($F26=W$9,$E26,0)</f>
        <v>0</v>
      </c>
      <c r="Y26" s="348">
        <f t="shared" si="34"/>
        <v>0</v>
      </c>
      <c r="Z26" s="348">
        <f t="shared" si="35"/>
        <v>0</v>
      </c>
    </row>
    <row r="27" spans="1:26">
      <c r="A27" s="127">
        <f t="shared" si="36"/>
        <v>18</v>
      </c>
      <c r="B27" s="316"/>
      <c r="C27" s="316"/>
      <c r="D27" s="342"/>
      <c r="E27" s="342"/>
      <c r="F27" s="346"/>
      <c r="G27" s="348">
        <f t="shared" si="37"/>
        <v>0</v>
      </c>
      <c r="H27" s="348">
        <f t="shared" ref="H27" si="173">IF($F27=G$9,$E27,0)</f>
        <v>0</v>
      </c>
      <c r="I27" s="348">
        <f t="shared" ref="I27:I42" si="174">IF($F27=I$9,$D27,0)</f>
        <v>0</v>
      </c>
      <c r="J27" s="348">
        <f t="shared" ref="J27" si="175">IF($F27=I$9,$E27,0)</f>
        <v>0</v>
      </c>
      <c r="K27" s="348">
        <f t="shared" ref="K27:K42" si="176">IF($F27=K$9,$D27,0)</f>
        <v>0</v>
      </c>
      <c r="L27" s="348">
        <f t="shared" ref="L27" si="177">IF($F27=K$9,$E27,0)</f>
        <v>0</v>
      </c>
      <c r="M27" s="348">
        <f t="shared" ref="M27:M42" si="178">IF($F27=M$9,$D27,0)</f>
        <v>0</v>
      </c>
      <c r="N27" s="348">
        <f t="shared" ref="N27" si="179">IF($F27=M$9,$E27,0)</f>
        <v>0</v>
      </c>
      <c r="O27" s="348">
        <f t="shared" ref="O27:O42" si="180">IF($F27=O$9,$D27,0)</f>
        <v>0</v>
      </c>
      <c r="P27" s="348">
        <f t="shared" ref="P27" si="181">IF($F27=O$9,$E27,0)</f>
        <v>0</v>
      </c>
      <c r="Q27" s="348">
        <f t="shared" ref="Q27:Q42" si="182">IF($F27=Q$9,$D27,0)</f>
        <v>0</v>
      </c>
      <c r="R27" s="348">
        <f t="shared" ref="R27" si="183">IF($F27=Q$9,$E27,0)</f>
        <v>0</v>
      </c>
      <c r="S27" s="348">
        <f t="shared" ref="S27:S42" si="184">IF($F27=S$9,$D27,0)</f>
        <v>0</v>
      </c>
      <c r="T27" s="348">
        <f t="shared" ref="T27" si="185">IF($F27=S$9,$E27,0)</f>
        <v>0</v>
      </c>
      <c r="U27" s="348">
        <f t="shared" ref="U27:U42" si="186">IF($F27=U$9,$D27,0)</f>
        <v>0</v>
      </c>
      <c r="V27" s="348">
        <f t="shared" ref="V27" si="187">IF($F27=U$9,$E27,0)</f>
        <v>0</v>
      </c>
      <c r="W27" s="348">
        <f t="shared" si="32"/>
        <v>0</v>
      </c>
      <c r="X27" s="348">
        <f t="shared" ref="X27" si="188">IF($F27=W$9,$E27,0)</f>
        <v>0</v>
      </c>
      <c r="Y27" s="348">
        <f t="shared" si="34"/>
        <v>0</v>
      </c>
      <c r="Z27" s="348">
        <f t="shared" si="35"/>
        <v>0</v>
      </c>
    </row>
    <row r="28" spans="1:26">
      <c r="A28" s="127">
        <f t="shared" si="36"/>
        <v>19</v>
      </c>
      <c r="B28" s="316"/>
      <c r="C28" s="316"/>
      <c r="D28" s="342"/>
      <c r="E28" s="342"/>
      <c r="F28" s="346"/>
      <c r="G28" s="348">
        <f t="shared" ref="G28:G43" si="189">IF($F28=G$9,$D28,0)</f>
        <v>0</v>
      </c>
      <c r="H28" s="348">
        <f t="shared" ref="H28" si="190">IF($F28=G$9,$E28,0)</f>
        <v>0</v>
      </c>
      <c r="I28" s="348">
        <f t="shared" si="174"/>
        <v>0</v>
      </c>
      <c r="J28" s="348">
        <f t="shared" ref="J28" si="191">IF($F28=I$9,$E28,0)</f>
        <v>0</v>
      </c>
      <c r="K28" s="348">
        <f t="shared" si="176"/>
        <v>0</v>
      </c>
      <c r="L28" s="348">
        <f t="shared" ref="L28" si="192">IF($F28=K$9,$E28,0)</f>
        <v>0</v>
      </c>
      <c r="M28" s="348">
        <f t="shared" si="178"/>
        <v>0</v>
      </c>
      <c r="N28" s="348">
        <f t="shared" ref="N28" si="193">IF($F28=M$9,$E28,0)</f>
        <v>0</v>
      </c>
      <c r="O28" s="348">
        <f t="shared" si="180"/>
        <v>0</v>
      </c>
      <c r="P28" s="348">
        <f t="shared" ref="P28" si="194">IF($F28=O$9,$E28,0)</f>
        <v>0</v>
      </c>
      <c r="Q28" s="348">
        <f t="shared" si="182"/>
        <v>0</v>
      </c>
      <c r="R28" s="348">
        <f t="shared" ref="R28" si="195">IF($F28=Q$9,$E28,0)</f>
        <v>0</v>
      </c>
      <c r="S28" s="348">
        <f t="shared" si="184"/>
        <v>0</v>
      </c>
      <c r="T28" s="348">
        <f t="shared" ref="T28" si="196">IF($F28=S$9,$E28,0)</f>
        <v>0</v>
      </c>
      <c r="U28" s="348">
        <f t="shared" si="186"/>
        <v>0</v>
      </c>
      <c r="V28" s="348">
        <f t="shared" ref="V28" si="197">IF($F28=U$9,$E28,0)</f>
        <v>0</v>
      </c>
      <c r="W28" s="348">
        <f t="shared" si="32"/>
        <v>0</v>
      </c>
      <c r="X28" s="348">
        <f t="shared" ref="X28" si="198">IF($F28=W$9,$E28,0)</f>
        <v>0</v>
      </c>
      <c r="Y28" s="348">
        <f t="shared" si="34"/>
        <v>0</v>
      </c>
      <c r="Z28" s="348">
        <f t="shared" si="35"/>
        <v>0</v>
      </c>
    </row>
    <row r="29" spans="1:26">
      <c r="A29" s="127">
        <f t="shared" si="36"/>
        <v>20</v>
      </c>
      <c r="B29" s="316"/>
      <c r="C29" s="316"/>
      <c r="D29" s="342"/>
      <c r="E29" s="342"/>
      <c r="F29" s="346"/>
      <c r="G29" s="348">
        <f t="shared" si="189"/>
        <v>0</v>
      </c>
      <c r="H29" s="348">
        <f t="shared" ref="H29" si="199">IF($F29=G$9,$E29,0)</f>
        <v>0</v>
      </c>
      <c r="I29" s="348">
        <f t="shared" si="174"/>
        <v>0</v>
      </c>
      <c r="J29" s="348">
        <f t="shared" ref="J29" si="200">IF($F29=I$9,$E29,0)</f>
        <v>0</v>
      </c>
      <c r="K29" s="348">
        <f t="shared" si="176"/>
        <v>0</v>
      </c>
      <c r="L29" s="348">
        <f t="shared" ref="L29" si="201">IF($F29=K$9,$E29,0)</f>
        <v>0</v>
      </c>
      <c r="M29" s="348">
        <f t="shared" si="178"/>
        <v>0</v>
      </c>
      <c r="N29" s="348">
        <f t="shared" ref="N29" si="202">IF($F29=M$9,$E29,0)</f>
        <v>0</v>
      </c>
      <c r="O29" s="348">
        <f t="shared" si="180"/>
        <v>0</v>
      </c>
      <c r="P29" s="348">
        <f t="shared" ref="P29" si="203">IF($F29=O$9,$E29,0)</f>
        <v>0</v>
      </c>
      <c r="Q29" s="348">
        <f t="shared" si="182"/>
        <v>0</v>
      </c>
      <c r="R29" s="348">
        <f t="shared" ref="R29" si="204">IF($F29=Q$9,$E29,0)</f>
        <v>0</v>
      </c>
      <c r="S29" s="348">
        <f t="shared" si="184"/>
        <v>0</v>
      </c>
      <c r="T29" s="348">
        <f t="shared" ref="T29" si="205">IF($F29=S$9,$E29,0)</f>
        <v>0</v>
      </c>
      <c r="U29" s="348">
        <f t="shared" si="186"/>
        <v>0</v>
      </c>
      <c r="V29" s="348">
        <f t="shared" ref="V29" si="206">IF($F29=U$9,$E29,0)</f>
        <v>0</v>
      </c>
      <c r="W29" s="348">
        <f t="shared" si="32"/>
        <v>0</v>
      </c>
      <c r="X29" s="348">
        <f t="shared" ref="X29" si="207">IF($F29=W$9,$E29,0)</f>
        <v>0</v>
      </c>
      <c r="Y29" s="348">
        <f t="shared" si="34"/>
        <v>0</v>
      </c>
      <c r="Z29" s="348">
        <f t="shared" si="35"/>
        <v>0</v>
      </c>
    </row>
    <row r="30" spans="1:26">
      <c r="A30" s="127">
        <f t="shared" si="36"/>
        <v>21</v>
      </c>
      <c r="B30" s="316"/>
      <c r="C30" s="316"/>
      <c r="D30" s="342"/>
      <c r="E30" s="342"/>
      <c r="F30" s="346"/>
      <c r="G30" s="348">
        <f t="shared" si="189"/>
        <v>0</v>
      </c>
      <c r="H30" s="348">
        <f t="shared" ref="H30" si="208">IF($F30=G$9,$E30,0)</f>
        <v>0</v>
      </c>
      <c r="I30" s="348">
        <f t="shared" si="174"/>
        <v>0</v>
      </c>
      <c r="J30" s="348">
        <f t="shared" ref="J30" si="209">IF($F30=I$9,$E30,0)</f>
        <v>0</v>
      </c>
      <c r="K30" s="348">
        <f t="shared" si="176"/>
        <v>0</v>
      </c>
      <c r="L30" s="348">
        <f t="shared" ref="L30" si="210">IF($F30=K$9,$E30,0)</f>
        <v>0</v>
      </c>
      <c r="M30" s="348">
        <f t="shared" si="178"/>
        <v>0</v>
      </c>
      <c r="N30" s="348">
        <f t="shared" ref="N30" si="211">IF($F30=M$9,$E30,0)</f>
        <v>0</v>
      </c>
      <c r="O30" s="348">
        <f t="shared" si="180"/>
        <v>0</v>
      </c>
      <c r="P30" s="348">
        <f t="shared" ref="P30" si="212">IF($F30=O$9,$E30,0)</f>
        <v>0</v>
      </c>
      <c r="Q30" s="348">
        <f t="shared" si="182"/>
        <v>0</v>
      </c>
      <c r="R30" s="348">
        <f t="shared" ref="R30" si="213">IF($F30=Q$9,$E30,0)</f>
        <v>0</v>
      </c>
      <c r="S30" s="348">
        <f t="shared" si="184"/>
        <v>0</v>
      </c>
      <c r="T30" s="348">
        <f t="shared" ref="T30" si="214">IF($F30=S$9,$E30,0)</f>
        <v>0</v>
      </c>
      <c r="U30" s="348">
        <f t="shared" si="186"/>
        <v>0</v>
      </c>
      <c r="V30" s="348">
        <f t="shared" ref="V30" si="215">IF($F30=U$9,$E30,0)</f>
        <v>0</v>
      </c>
      <c r="W30" s="348">
        <f t="shared" si="32"/>
        <v>0</v>
      </c>
      <c r="X30" s="348">
        <f t="shared" ref="X30" si="216">IF($F30=W$9,$E30,0)</f>
        <v>0</v>
      </c>
      <c r="Y30" s="348">
        <f t="shared" si="34"/>
        <v>0</v>
      </c>
      <c r="Z30" s="348">
        <f t="shared" si="35"/>
        <v>0</v>
      </c>
    </row>
    <row r="31" spans="1:26">
      <c r="A31" s="127">
        <f t="shared" si="36"/>
        <v>22</v>
      </c>
      <c r="B31" s="316"/>
      <c r="C31" s="316"/>
      <c r="D31" s="342"/>
      <c r="E31" s="342"/>
      <c r="F31" s="346"/>
      <c r="G31" s="348">
        <f t="shared" si="189"/>
        <v>0</v>
      </c>
      <c r="H31" s="348">
        <f t="shared" ref="H31" si="217">IF($F31=G$9,$E31,0)</f>
        <v>0</v>
      </c>
      <c r="I31" s="348">
        <f t="shared" si="174"/>
        <v>0</v>
      </c>
      <c r="J31" s="348">
        <f t="shared" ref="J31" si="218">IF($F31=I$9,$E31,0)</f>
        <v>0</v>
      </c>
      <c r="K31" s="348">
        <f t="shared" si="176"/>
        <v>0</v>
      </c>
      <c r="L31" s="348">
        <f t="shared" ref="L31" si="219">IF($F31=K$9,$E31,0)</f>
        <v>0</v>
      </c>
      <c r="M31" s="348">
        <f t="shared" si="178"/>
        <v>0</v>
      </c>
      <c r="N31" s="348">
        <f t="shared" ref="N31" si="220">IF($F31=M$9,$E31,0)</f>
        <v>0</v>
      </c>
      <c r="O31" s="348">
        <f t="shared" si="180"/>
        <v>0</v>
      </c>
      <c r="P31" s="348">
        <f t="shared" ref="P31" si="221">IF($F31=O$9,$E31,0)</f>
        <v>0</v>
      </c>
      <c r="Q31" s="348">
        <f t="shared" si="182"/>
        <v>0</v>
      </c>
      <c r="R31" s="348">
        <f t="shared" ref="R31" si="222">IF($F31=Q$9,$E31,0)</f>
        <v>0</v>
      </c>
      <c r="S31" s="348">
        <f t="shared" si="184"/>
        <v>0</v>
      </c>
      <c r="T31" s="348">
        <f t="shared" ref="T31" si="223">IF($F31=S$9,$E31,0)</f>
        <v>0</v>
      </c>
      <c r="U31" s="348">
        <f t="shared" si="186"/>
        <v>0</v>
      </c>
      <c r="V31" s="348">
        <f t="shared" ref="V31" si="224">IF($F31=U$9,$E31,0)</f>
        <v>0</v>
      </c>
      <c r="W31" s="348">
        <f t="shared" ref="W31:W50" si="225">IF($F31=W$9,$D31,0)</f>
        <v>0</v>
      </c>
      <c r="X31" s="348">
        <f t="shared" ref="X31" si="226">IF($F31=W$9,$E31,0)</f>
        <v>0</v>
      </c>
      <c r="Y31" s="348">
        <f t="shared" ref="Y31:Y50" si="227">IF($F31=Y$9,$D31,0)</f>
        <v>0</v>
      </c>
      <c r="Z31" s="348">
        <f t="shared" si="35"/>
        <v>0</v>
      </c>
    </row>
    <row r="32" spans="1:26">
      <c r="A32" s="127">
        <f t="shared" si="36"/>
        <v>23</v>
      </c>
      <c r="B32" s="316"/>
      <c r="C32" s="316"/>
      <c r="D32" s="342"/>
      <c r="E32" s="342"/>
      <c r="F32" s="346"/>
      <c r="G32" s="348">
        <f t="shared" si="189"/>
        <v>0</v>
      </c>
      <c r="H32" s="348">
        <f t="shared" ref="H32" si="228">IF($F32=G$9,$E32,0)</f>
        <v>0</v>
      </c>
      <c r="I32" s="348">
        <f t="shared" si="174"/>
        <v>0</v>
      </c>
      <c r="J32" s="348">
        <f t="shared" ref="J32" si="229">IF($F32=I$9,$E32,0)</f>
        <v>0</v>
      </c>
      <c r="K32" s="348">
        <f t="shared" si="176"/>
        <v>0</v>
      </c>
      <c r="L32" s="348">
        <f t="shared" ref="L32" si="230">IF($F32=K$9,$E32,0)</f>
        <v>0</v>
      </c>
      <c r="M32" s="348">
        <f t="shared" si="178"/>
        <v>0</v>
      </c>
      <c r="N32" s="348">
        <f t="shared" ref="N32" si="231">IF($F32=M$9,$E32,0)</f>
        <v>0</v>
      </c>
      <c r="O32" s="348">
        <f t="shared" si="180"/>
        <v>0</v>
      </c>
      <c r="P32" s="348">
        <f t="shared" ref="P32" si="232">IF($F32=O$9,$E32,0)</f>
        <v>0</v>
      </c>
      <c r="Q32" s="348">
        <f t="shared" si="182"/>
        <v>0</v>
      </c>
      <c r="R32" s="348">
        <f t="shared" ref="R32" si="233">IF($F32=Q$9,$E32,0)</f>
        <v>0</v>
      </c>
      <c r="S32" s="348">
        <f t="shared" si="184"/>
        <v>0</v>
      </c>
      <c r="T32" s="348">
        <f t="shared" ref="T32" si="234">IF($F32=S$9,$E32,0)</f>
        <v>0</v>
      </c>
      <c r="U32" s="348">
        <f t="shared" si="186"/>
        <v>0</v>
      </c>
      <c r="V32" s="348">
        <f t="shared" ref="V32" si="235">IF($F32=U$9,$E32,0)</f>
        <v>0</v>
      </c>
      <c r="W32" s="348">
        <f t="shared" si="225"/>
        <v>0</v>
      </c>
      <c r="X32" s="348">
        <f t="shared" ref="X32" si="236">IF($F32=W$9,$E32,0)</f>
        <v>0</v>
      </c>
      <c r="Y32" s="348">
        <f t="shared" si="227"/>
        <v>0</v>
      </c>
      <c r="Z32" s="348">
        <f t="shared" si="35"/>
        <v>0</v>
      </c>
    </row>
    <row r="33" spans="1:26">
      <c r="A33" s="127">
        <f t="shared" si="36"/>
        <v>24</v>
      </c>
      <c r="B33" s="316"/>
      <c r="C33" s="316"/>
      <c r="D33" s="342"/>
      <c r="E33" s="342"/>
      <c r="F33" s="346"/>
      <c r="G33" s="348">
        <f t="shared" si="189"/>
        <v>0</v>
      </c>
      <c r="H33" s="348">
        <f t="shared" ref="H33" si="237">IF($F33=G$9,$E33,0)</f>
        <v>0</v>
      </c>
      <c r="I33" s="348">
        <f t="shared" si="174"/>
        <v>0</v>
      </c>
      <c r="J33" s="348">
        <f t="shared" ref="J33" si="238">IF($F33=I$9,$E33,0)</f>
        <v>0</v>
      </c>
      <c r="K33" s="348">
        <f t="shared" si="176"/>
        <v>0</v>
      </c>
      <c r="L33" s="348">
        <f t="shared" ref="L33" si="239">IF($F33=K$9,$E33,0)</f>
        <v>0</v>
      </c>
      <c r="M33" s="348">
        <f t="shared" si="178"/>
        <v>0</v>
      </c>
      <c r="N33" s="348">
        <f t="shared" ref="N33" si="240">IF($F33=M$9,$E33,0)</f>
        <v>0</v>
      </c>
      <c r="O33" s="348">
        <f t="shared" si="180"/>
        <v>0</v>
      </c>
      <c r="P33" s="348">
        <f t="shared" ref="P33" si="241">IF($F33=O$9,$E33,0)</f>
        <v>0</v>
      </c>
      <c r="Q33" s="348">
        <f t="shared" si="182"/>
        <v>0</v>
      </c>
      <c r="R33" s="348">
        <f t="shared" ref="R33" si="242">IF($F33=Q$9,$E33,0)</f>
        <v>0</v>
      </c>
      <c r="S33" s="348">
        <f t="shared" si="184"/>
        <v>0</v>
      </c>
      <c r="T33" s="348">
        <f t="shared" ref="T33" si="243">IF($F33=S$9,$E33,0)</f>
        <v>0</v>
      </c>
      <c r="U33" s="348">
        <f t="shared" si="186"/>
        <v>0</v>
      </c>
      <c r="V33" s="348">
        <f t="shared" ref="V33" si="244">IF($F33=U$9,$E33,0)</f>
        <v>0</v>
      </c>
      <c r="W33" s="348">
        <f t="shared" si="225"/>
        <v>0</v>
      </c>
      <c r="X33" s="348">
        <f t="shared" ref="X33" si="245">IF($F33=W$9,$E33,0)</f>
        <v>0</v>
      </c>
      <c r="Y33" s="348">
        <f t="shared" si="227"/>
        <v>0</v>
      </c>
      <c r="Z33" s="348">
        <f t="shared" si="35"/>
        <v>0</v>
      </c>
    </row>
    <row r="34" spans="1:26">
      <c r="A34" s="127">
        <f t="shared" si="36"/>
        <v>25</v>
      </c>
      <c r="B34" s="316"/>
      <c r="C34" s="316"/>
      <c r="D34" s="342"/>
      <c r="E34" s="342"/>
      <c r="F34" s="346"/>
      <c r="G34" s="348">
        <f t="shared" si="189"/>
        <v>0</v>
      </c>
      <c r="H34" s="348">
        <f t="shared" ref="H34" si="246">IF($F34=G$9,$E34,0)</f>
        <v>0</v>
      </c>
      <c r="I34" s="348">
        <f t="shared" si="174"/>
        <v>0</v>
      </c>
      <c r="J34" s="348">
        <f t="shared" ref="J34" si="247">IF($F34=I$9,$E34,0)</f>
        <v>0</v>
      </c>
      <c r="K34" s="348">
        <f t="shared" si="176"/>
        <v>0</v>
      </c>
      <c r="L34" s="348">
        <f t="shared" ref="L34" si="248">IF($F34=K$9,$E34,0)</f>
        <v>0</v>
      </c>
      <c r="M34" s="348">
        <f t="shared" si="178"/>
        <v>0</v>
      </c>
      <c r="N34" s="348">
        <f t="shared" ref="N34" si="249">IF($F34=M$9,$E34,0)</f>
        <v>0</v>
      </c>
      <c r="O34" s="348">
        <f t="shared" si="180"/>
        <v>0</v>
      </c>
      <c r="P34" s="348">
        <f t="shared" ref="P34" si="250">IF($F34=O$9,$E34,0)</f>
        <v>0</v>
      </c>
      <c r="Q34" s="348">
        <f t="shared" si="182"/>
        <v>0</v>
      </c>
      <c r="R34" s="348">
        <f t="shared" ref="R34" si="251">IF($F34=Q$9,$E34,0)</f>
        <v>0</v>
      </c>
      <c r="S34" s="348">
        <f t="shared" si="184"/>
        <v>0</v>
      </c>
      <c r="T34" s="348">
        <f t="shared" ref="T34" si="252">IF($F34=S$9,$E34,0)</f>
        <v>0</v>
      </c>
      <c r="U34" s="348">
        <f t="shared" si="186"/>
        <v>0</v>
      </c>
      <c r="V34" s="348">
        <f t="shared" ref="V34" si="253">IF($F34=U$9,$E34,0)</f>
        <v>0</v>
      </c>
      <c r="W34" s="348">
        <f t="shared" si="225"/>
        <v>0</v>
      </c>
      <c r="X34" s="348">
        <f t="shared" ref="X34" si="254">IF($F34=W$9,$E34,0)</f>
        <v>0</v>
      </c>
      <c r="Y34" s="348">
        <f t="shared" si="227"/>
        <v>0</v>
      </c>
      <c r="Z34" s="348">
        <f t="shared" si="35"/>
        <v>0</v>
      </c>
    </row>
    <row r="35" spans="1:26">
      <c r="A35" s="127">
        <f t="shared" si="36"/>
        <v>26</v>
      </c>
      <c r="B35" s="316"/>
      <c r="C35" s="316"/>
      <c r="D35" s="342"/>
      <c r="E35" s="342"/>
      <c r="F35" s="346"/>
      <c r="G35" s="348">
        <f t="shared" si="189"/>
        <v>0</v>
      </c>
      <c r="H35" s="348">
        <f t="shared" ref="H35" si="255">IF($F35=G$9,$E35,0)</f>
        <v>0</v>
      </c>
      <c r="I35" s="348">
        <f t="shared" si="174"/>
        <v>0</v>
      </c>
      <c r="J35" s="348">
        <f t="shared" ref="J35" si="256">IF($F35=I$9,$E35,0)</f>
        <v>0</v>
      </c>
      <c r="K35" s="348">
        <f t="shared" si="176"/>
        <v>0</v>
      </c>
      <c r="L35" s="348">
        <f t="shared" ref="L35" si="257">IF($F35=K$9,$E35,0)</f>
        <v>0</v>
      </c>
      <c r="M35" s="348">
        <f t="shared" si="178"/>
        <v>0</v>
      </c>
      <c r="N35" s="348">
        <f t="shared" ref="N35" si="258">IF($F35=M$9,$E35,0)</f>
        <v>0</v>
      </c>
      <c r="O35" s="348">
        <f t="shared" si="180"/>
        <v>0</v>
      </c>
      <c r="P35" s="348">
        <f t="shared" ref="P35" si="259">IF($F35=O$9,$E35,0)</f>
        <v>0</v>
      </c>
      <c r="Q35" s="348">
        <f t="shared" si="182"/>
        <v>0</v>
      </c>
      <c r="R35" s="348">
        <f t="shared" ref="R35" si="260">IF($F35=Q$9,$E35,0)</f>
        <v>0</v>
      </c>
      <c r="S35" s="348">
        <f t="shared" si="184"/>
        <v>0</v>
      </c>
      <c r="T35" s="348">
        <f t="shared" ref="T35" si="261">IF($F35=S$9,$E35,0)</f>
        <v>0</v>
      </c>
      <c r="U35" s="348">
        <f t="shared" si="186"/>
        <v>0</v>
      </c>
      <c r="V35" s="348">
        <f t="shared" ref="V35" si="262">IF($F35=U$9,$E35,0)</f>
        <v>0</v>
      </c>
      <c r="W35" s="348">
        <f t="shared" si="225"/>
        <v>0</v>
      </c>
      <c r="X35" s="348">
        <f t="shared" ref="X35" si="263">IF($F35=W$9,$E35,0)</f>
        <v>0</v>
      </c>
      <c r="Y35" s="348">
        <f t="shared" si="227"/>
        <v>0</v>
      </c>
      <c r="Z35" s="348">
        <f t="shared" si="35"/>
        <v>0</v>
      </c>
    </row>
    <row r="36" spans="1:26">
      <c r="A36" s="127">
        <f t="shared" si="36"/>
        <v>27</v>
      </c>
      <c r="B36" s="316"/>
      <c r="C36" s="316"/>
      <c r="D36" s="342"/>
      <c r="E36" s="342"/>
      <c r="F36" s="346"/>
      <c r="G36" s="348">
        <f t="shared" si="189"/>
        <v>0</v>
      </c>
      <c r="H36" s="348">
        <f t="shared" ref="H36" si="264">IF($F36=G$9,$E36,0)</f>
        <v>0</v>
      </c>
      <c r="I36" s="348">
        <f t="shared" si="174"/>
        <v>0</v>
      </c>
      <c r="J36" s="348">
        <f t="shared" ref="J36" si="265">IF($F36=I$9,$E36,0)</f>
        <v>0</v>
      </c>
      <c r="K36" s="348">
        <f t="shared" si="176"/>
        <v>0</v>
      </c>
      <c r="L36" s="348">
        <f t="shared" ref="L36" si="266">IF($F36=K$9,$E36,0)</f>
        <v>0</v>
      </c>
      <c r="M36" s="348">
        <f t="shared" si="178"/>
        <v>0</v>
      </c>
      <c r="N36" s="348">
        <f t="shared" ref="N36" si="267">IF($F36=M$9,$E36,0)</f>
        <v>0</v>
      </c>
      <c r="O36" s="348">
        <f t="shared" si="180"/>
        <v>0</v>
      </c>
      <c r="P36" s="348">
        <f t="shared" ref="P36" si="268">IF($F36=O$9,$E36,0)</f>
        <v>0</v>
      </c>
      <c r="Q36" s="348">
        <f t="shared" si="182"/>
        <v>0</v>
      </c>
      <c r="R36" s="348">
        <f t="shared" ref="R36" si="269">IF($F36=Q$9,$E36,0)</f>
        <v>0</v>
      </c>
      <c r="S36" s="348">
        <f t="shared" si="184"/>
        <v>0</v>
      </c>
      <c r="T36" s="348">
        <f t="shared" ref="T36" si="270">IF($F36=S$9,$E36,0)</f>
        <v>0</v>
      </c>
      <c r="U36" s="348">
        <f t="shared" si="186"/>
        <v>0</v>
      </c>
      <c r="V36" s="348">
        <f t="shared" ref="V36" si="271">IF($F36=U$9,$E36,0)</f>
        <v>0</v>
      </c>
      <c r="W36" s="348">
        <f t="shared" si="225"/>
        <v>0</v>
      </c>
      <c r="X36" s="348">
        <f t="shared" ref="X36" si="272">IF($F36=W$9,$E36,0)</f>
        <v>0</v>
      </c>
      <c r="Y36" s="348">
        <f t="shared" si="227"/>
        <v>0</v>
      </c>
      <c r="Z36" s="348">
        <f t="shared" si="35"/>
        <v>0</v>
      </c>
    </row>
    <row r="37" spans="1:26">
      <c r="A37" s="127">
        <f t="shared" si="36"/>
        <v>28</v>
      </c>
      <c r="B37" s="316"/>
      <c r="C37" s="316"/>
      <c r="D37" s="342"/>
      <c r="E37" s="342"/>
      <c r="F37" s="346"/>
      <c r="G37" s="348">
        <f t="shared" si="189"/>
        <v>0</v>
      </c>
      <c r="H37" s="348">
        <f t="shared" ref="H37" si="273">IF($F37=G$9,$E37,0)</f>
        <v>0</v>
      </c>
      <c r="I37" s="348">
        <f t="shared" si="174"/>
        <v>0</v>
      </c>
      <c r="J37" s="348">
        <f t="shared" ref="J37" si="274">IF($F37=I$9,$E37,0)</f>
        <v>0</v>
      </c>
      <c r="K37" s="348">
        <f t="shared" si="176"/>
        <v>0</v>
      </c>
      <c r="L37" s="348">
        <f t="shared" ref="L37" si="275">IF($F37=K$9,$E37,0)</f>
        <v>0</v>
      </c>
      <c r="M37" s="348">
        <f t="shared" si="178"/>
        <v>0</v>
      </c>
      <c r="N37" s="348">
        <f t="shared" ref="N37" si="276">IF($F37=M$9,$E37,0)</f>
        <v>0</v>
      </c>
      <c r="O37" s="348">
        <f t="shared" si="180"/>
        <v>0</v>
      </c>
      <c r="P37" s="348">
        <f t="shared" ref="P37" si="277">IF($F37=O$9,$E37,0)</f>
        <v>0</v>
      </c>
      <c r="Q37" s="348">
        <f t="shared" si="182"/>
        <v>0</v>
      </c>
      <c r="R37" s="348">
        <f t="shared" ref="R37" si="278">IF($F37=Q$9,$E37,0)</f>
        <v>0</v>
      </c>
      <c r="S37" s="348">
        <f t="shared" si="184"/>
        <v>0</v>
      </c>
      <c r="T37" s="348">
        <f t="shared" ref="T37" si="279">IF($F37=S$9,$E37,0)</f>
        <v>0</v>
      </c>
      <c r="U37" s="348">
        <f t="shared" si="186"/>
        <v>0</v>
      </c>
      <c r="V37" s="348">
        <f t="shared" ref="V37" si="280">IF($F37=U$9,$E37,0)</f>
        <v>0</v>
      </c>
      <c r="W37" s="348">
        <f t="shared" si="225"/>
        <v>0</v>
      </c>
      <c r="X37" s="348">
        <f t="shared" ref="X37" si="281">IF($F37=W$9,$E37,0)</f>
        <v>0</v>
      </c>
      <c r="Y37" s="348">
        <f t="shared" si="227"/>
        <v>0</v>
      </c>
      <c r="Z37" s="348">
        <f t="shared" si="35"/>
        <v>0</v>
      </c>
    </row>
    <row r="38" spans="1:26">
      <c r="A38" s="127">
        <f t="shared" si="36"/>
        <v>29</v>
      </c>
      <c r="B38" s="344"/>
      <c r="C38" s="344"/>
      <c r="D38" s="342"/>
      <c r="E38" s="342"/>
      <c r="F38" s="346"/>
      <c r="G38" s="348">
        <f t="shared" si="189"/>
        <v>0</v>
      </c>
      <c r="H38" s="348">
        <f t="shared" ref="H38" si="282">IF($F38=G$9,$E38,0)</f>
        <v>0</v>
      </c>
      <c r="I38" s="348">
        <f t="shared" si="174"/>
        <v>0</v>
      </c>
      <c r="J38" s="348">
        <f t="shared" ref="J38" si="283">IF($F38=I$9,$E38,0)</f>
        <v>0</v>
      </c>
      <c r="K38" s="348">
        <f t="shared" si="176"/>
        <v>0</v>
      </c>
      <c r="L38" s="348">
        <f t="shared" ref="L38" si="284">IF($F38=K$9,$E38,0)</f>
        <v>0</v>
      </c>
      <c r="M38" s="348">
        <f t="shared" si="178"/>
        <v>0</v>
      </c>
      <c r="N38" s="348">
        <f t="shared" ref="N38" si="285">IF($F38=M$9,$E38,0)</f>
        <v>0</v>
      </c>
      <c r="O38" s="348">
        <f t="shared" si="180"/>
        <v>0</v>
      </c>
      <c r="P38" s="348">
        <f t="shared" ref="P38" si="286">IF($F38=O$9,$E38,0)</f>
        <v>0</v>
      </c>
      <c r="Q38" s="348">
        <f t="shared" si="182"/>
        <v>0</v>
      </c>
      <c r="R38" s="348">
        <f t="shared" ref="R38" si="287">IF($F38=Q$9,$E38,0)</f>
        <v>0</v>
      </c>
      <c r="S38" s="348">
        <f t="shared" si="184"/>
        <v>0</v>
      </c>
      <c r="T38" s="348">
        <f t="shared" ref="T38" si="288">IF($F38=S$9,$E38,0)</f>
        <v>0</v>
      </c>
      <c r="U38" s="348">
        <f t="shared" si="186"/>
        <v>0</v>
      </c>
      <c r="V38" s="348">
        <f t="shared" ref="V38" si="289">IF($F38=U$9,$E38,0)</f>
        <v>0</v>
      </c>
      <c r="W38" s="348">
        <f t="shared" si="225"/>
        <v>0</v>
      </c>
      <c r="X38" s="348">
        <f t="shared" ref="X38" si="290">IF($F38=W$9,$E38,0)</f>
        <v>0</v>
      </c>
      <c r="Y38" s="348">
        <f t="shared" si="227"/>
        <v>0</v>
      </c>
      <c r="Z38" s="348">
        <f t="shared" si="35"/>
        <v>0</v>
      </c>
    </row>
    <row r="39" spans="1:26">
      <c r="A39" s="127">
        <f t="shared" si="36"/>
        <v>30</v>
      </c>
      <c r="B39" s="344"/>
      <c r="C39" s="344"/>
      <c r="D39" s="342"/>
      <c r="E39" s="342"/>
      <c r="F39" s="346"/>
      <c r="G39" s="348">
        <f t="shared" si="189"/>
        <v>0</v>
      </c>
      <c r="H39" s="348">
        <f t="shared" ref="H39" si="291">IF($F39=G$9,$E39,0)</f>
        <v>0</v>
      </c>
      <c r="I39" s="348">
        <f t="shared" si="174"/>
        <v>0</v>
      </c>
      <c r="J39" s="348">
        <f t="shared" ref="J39" si="292">IF($F39=I$9,$E39,0)</f>
        <v>0</v>
      </c>
      <c r="K39" s="348">
        <f t="shared" si="176"/>
        <v>0</v>
      </c>
      <c r="L39" s="348">
        <f t="shared" ref="L39" si="293">IF($F39=K$9,$E39,0)</f>
        <v>0</v>
      </c>
      <c r="M39" s="348">
        <f t="shared" si="178"/>
        <v>0</v>
      </c>
      <c r="N39" s="348">
        <f t="shared" ref="N39" si="294">IF($F39=M$9,$E39,0)</f>
        <v>0</v>
      </c>
      <c r="O39" s="348">
        <f t="shared" si="180"/>
        <v>0</v>
      </c>
      <c r="P39" s="348">
        <f t="shared" ref="P39" si="295">IF($F39=O$9,$E39,0)</f>
        <v>0</v>
      </c>
      <c r="Q39" s="348">
        <f t="shared" si="182"/>
        <v>0</v>
      </c>
      <c r="R39" s="348">
        <f t="shared" ref="R39" si="296">IF($F39=Q$9,$E39,0)</f>
        <v>0</v>
      </c>
      <c r="S39" s="348">
        <f t="shared" si="184"/>
        <v>0</v>
      </c>
      <c r="T39" s="348">
        <f t="shared" ref="T39" si="297">IF($F39=S$9,$E39,0)</f>
        <v>0</v>
      </c>
      <c r="U39" s="348">
        <f t="shared" si="186"/>
        <v>0</v>
      </c>
      <c r="V39" s="348">
        <f t="shared" ref="V39" si="298">IF($F39=U$9,$E39,0)</f>
        <v>0</v>
      </c>
      <c r="W39" s="348">
        <f t="shared" si="225"/>
        <v>0</v>
      </c>
      <c r="X39" s="348">
        <f t="shared" ref="X39" si="299">IF($F39=W$9,$E39,0)</f>
        <v>0</v>
      </c>
      <c r="Y39" s="348">
        <f t="shared" si="227"/>
        <v>0</v>
      </c>
      <c r="Z39" s="348">
        <f t="shared" si="35"/>
        <v>0</v>
      </c>
    </row>
    <row r="40" spans="1:26">
      <c r="A40" s="127">
        <f t="shared" si="36"/>
        <v>31</v>
      </c>
      <c r="B40" s="344"/>
      <c r="C40" s="344"/>
      <c r="D40" s="342"/>
      <c r="E40" s="342"/>
      <c r="F40" s="346"/>
      <c r="G40" s="348">
        <f t="shared" si="189"/>
        <v>0</v>
      </c>
      <c r="H40" s="348">
        <f t="shared" ref="H40" si="300">IF($F40=G$9,$E40,0)</f>
        <v>0</v>
      </c>
      <c r="I40" s="348">
        <f t="shared" si="174"/>
        <v>0</v>
      </c>
      <c r="J40" s="348">
        <f t="shared" ref="J40" si="301">IF($F40=I$9,$E40,0)</f>
        <v>0</v>
      </c>
      <c r="K40" s="348">
        <f t="shared" si="176"/>
        <v>0</v>
      </c>
      <c r="L40" s="348">
        <f t="shared" ref="L40" si="302">IF($F40=K$9,$E40,0)</f>
        <v>0</v>
      </c>
      <c r="M40" s="348">
        <f t="shared" si="178"/>
        <v>0</v>
      </c>
      <c r="N40" s="348">
        <f t="shared" ref="N40" si="303">IF($F40=M$9,$E40,0)</f>
        <v>0</v>
      </c>
      <c r="O40" s="348">
        <f t="shared" si="180"/>
        <v>0</v>
      </c>
      <c r="P40" s="348">
        <f t="shared" ref="P40" si="304">IF($F40=O$9,$E40,0)</f>
        <v>0</v>
      </c>
      <c r="Q40" s="348">
        <f t="shared" si="182"/>
        <v>0</v>
      </c>
      <c r="R40" s="348">
        <f t="shared" ref="R40" si="305">IF($F40=Q$9,$E40,0)</f>
        <v>0</v>
      </c>
      <c r="S40" s="348">
        <f t="shared" si="184"/>
        <v>0</v>
      </c>
      <c r="T40" s="348">
        <f t="shared" ref="T40" si="306">IF($F40=S$9,$E40,0)</f>
        <v>0</v>
      </c>
      <c r="U40" s="348">
        <f t="shared" si="186"/>
        <v>0</v>
      </c>
      <c r="V40" s="348">
        <f t="shared" ref="V40" si="307">IF($F40=U$9,$E40,0)</f>
        <v>0</v>
      </c>
      <c r="W40" s="348">
        <f t="shared" si="225"/>
        <v>0</v>
      </c>
      <c r="X40" s="348">
        <f t="shared" ref="X40" si="308">IF($F40=W$9,$E40,0)</f>
        <v>0</v>
      </c>
      <c r="Y40" s="348">
        <f t="shared" si="227"/>
        <v>0</v>
      </c>
      <c r="Z40" s="348">
        <f t="shared" si="35"/>
        <v>0</v>
      </c>
    </row>
    <row r="41" spans="1:26">
      <c r="A41" s="127">
        <f t="shared" si="36"/>
        <v>32</v>
      </c>
      <c r="B41" s="344"/>
      <c r="C41" s="350"/>
      <c r="D41" s="342"/>
      <c r="E41" s="342"/>
      <c r="F41" s="346"/>
      <c r="G41" s="348">
        <f t="shared" si="189"/>
        <v>0</v>
      </c>
      <c r="H41" s="348">
        <f t="shared" ref="H41" si="309">IF($F41=G$9,$E41,0)</f>
        <v>0</v>
      </c>
      <c r="I41" s="348">
        <f t="shared" si="174"/>
        <v>0</v>
      </c>
      <c r="J41" s="348">
        <f t="shared" ref="J41" si="310">IF($F41=I$9,$E41,0)</f>
        <v>0</v>
      </c>
      <c r="K41" s="348">
        <f t="shared" si="176"/>
        <v>0</v>
      </c>
      <c r="L41" s="348">
        <f t="shared" ref="L41" si="311">IF($F41=K$9,$E41,0)</f>
        <v>0</v>
      </c>
      <c r="M41" s="348">
        <f t="shared" si="178"/>
        <v>0</v>
      </c>
      <c r="N41" s="348">
        <f t="shared" ref="N41" si="312">IF($F41=M$9,$E41,0)</f>
        <v>0</v>
      </c>
      <c r="O41" s="348">
        <f t="shared" si="180"/>
        <v>0</v>
      </c>
      <c r="P41" s="348">
        <f t="shared" ref="P41" si="313">IF($F41=O$9,$E41,0)</f>
        <v>0</v>
      </c>
      <c r="Q41" s="348">
        <f t="shared" si="182"/>
        <v>0</v>
      </c>
      <c r="R41" s="348">
        <f t="shared" ref="R41" si="314">IF($F41=Q$9,$E41,0)</f>
        <v>0</v>
      </c>
      <c r="S41" s="348">
        <f t="shared" si="184"/>
        <v>0</v>
      </c>
      <c r="T41" s="348">
        <f t="shared" ref="T41" si="315">IF($F41=S$9,$E41,0)</f>
        <v>0</v>
      </c>
      <c r="U41" s="348">
        <f t="shared" si="186"/>
        <v>0</v>
      </c>
      <c r="V41" s="348">
        <f t="shared" ref="V41" si="316">IF($F41=U$9,$E41,0)</f>
        <v>0</v>
      </c>
      <c r="W41" s="348">
        <f t="shared" si="225"/>
        <v>0</v>
      </c>
      <c r="X41" s="348">
        <f t="shared" ref="X41" si="317">IF($F41=W$9,$E41,0)</f>
        <v>0</v>
      </c>
      <c r="Y41" s="348">
        <f t="shared" si="227"/>
        <v>0</v>
      </c>
      <c r="Z41" s="348">
        <f t="shared" si="35"/>
        <v>0</v>
      </c>
    </row>
    <row r="42" spans="1:26">
      <c r="A42" s="127">
        <f t="shared" si="36"/>
        <v>33</v>
      </c>
      <c r="B42" s="344"/>
      <c r="C42" s="344"/>
      <c r="D42" s="342"/>
      <c r="E42" s="342"/>
      <c r="F42" s="346"/>
      <c r="G42" s="348">
        <f t="shared" si="189"/>
        <v>0</v>
      </c>
      <c r="H42" s="348">
        <f t="shared" ref="H42" si="318">IF($F42=G$9,$E42,0)</f>
        <v>0</v>
      </c>
      <c r="I42" s="348">
        <f t="shared" si="174"/>
        <v>0</v>
      </c>
      <c r="J42" s="348">
        <f t="shared" ref="J42" si="319">IF($F42=I$9,$E42,0)</f>
        <v>0</v>
      </c>
      <c r="K42" s="348">
        <f t="shared" si="176"/>
        <v>0</v>
      </c>
      <c r="L42" s="348">
        <f t="shared" ref="L42" si="320">IF($F42=K$9,$E42,0)</f>
        <v>0</v>
      </c>
      <c r="M42" s="348">
        <f t="shared" si="178"/>
        <v>0</v>
      </c>
      <c r="N42" s="348">
        <f t="shared" ref="N42" si="321">IF($F42=M$9,$E42,0)</f>
        <v>0</v>
      </c>
      <c r="O42" s="348">
        <f t="shared" si="180"/>
        <v>0</v>
      </c>
      <c r="P42" s="348">
        <f t="shared" ref="P42" si="322">IF($F42=O$9,$E42,0)</f>
        <v>0</v>
      </c>
      <c r="Q42" s="348">
        <f t="shared" si="182"/>
        <v>0</v>
      </c>
      <c r="R42" s="348">
        <f t="shared" ref="R42" si="323">IF($F42=Q$9,$E42,0)</f>
        <v>0</v>
      </c>
      <c r="S42" s="348">
        <f t="shared" si="184"/>
        <v>0</v>
      </c>
      <c r="T42" s="348">
        <f t="shared" ref="T42" si="324">IF($F42=S$9,$E42,0)</f>
        <v>0</v>
      </c>
      <c r="U42" s="348">
        <f t="shared" si="186"/>
        <v>0</v>
      </c>
      <c r="V42" s="348">
        <f t="shared" ref="V42" si="325">IF($F42=U$9,$E42,0)</f>
        <v>0</v>
      </c>
      <c r="W42" s="348">
        <f t="shared" si="225"/>
        <v>0</v>
      </c>
      <c r="X42" s="348">
        <f t="shared" ref="X42" si="326">IF($F42=W$9,$E42,0)</f>
        <v>0</v>
      </c>
      <c r="Y42" s="348">
        <f t="shared" si="227"/>
        <v>0</v>
      </c>
      <c r="Z42" s="348">
        <f t="shared" si="35"/>
        <v>0</v>
      </c>
    </row>
    <row r="43" spans="1:26">
      <c r="A43" s="127">
        <f t="shared" si="36"/>
        <v>34</v>
      </c>
      <c r="B43" s="344"/>
      <c r="C43" s="344"/>
      <c r="D43" s="342"/>
      <c r="E43" s="342"/>
      <c r="F43" s="346"/>
      <c r="G43" s="348">
        <f t="shared" si="189"/>
        <v>0</v>
      </c>
      <c r="H43" s="348">
        <f t="shared" ref="H43" si="327">IF($F43=G$9,$E43,0)</f>
        <v>0</v>
      </c>
      <c r="I43" s="348">
        <f t="shared" ref="I43:I58" si="328">IF($F43=I$9,$D43,0)</f>
        <v>0</v>
      </c>
      <c r="J43" s="348">
        <f t="shared" ref="J43" si="329">IF($F43=I$9,$E43,0)</f>
        <v>0</v>
      </c>
      <c r="K43" s="348">
        <f t="shared" ref="K43:K58" si="330">IF($F43=K$9,$D43,0)</f>
        <v>0</v>
      </c>
      <c r="L43" s="348">
        <f t="shared" ref="L43" si="331">IF($F43=K$9,$E43,0)</f>
        <v>0</v>
      </c>
      <c r="M43" s="348">
        <f t="shared" ref="M43:M58" si="332">IF($F43=M$9,$D43,0)</f>
        <v>0</v>
      </c>
      <c r="N43" s="348">
        <f t="shared" ref="N43" si="333">IF($F43=M$9,$E43,0)</f>
        <v>0</v>
      </c>
      <c r="O43" s="348">
        <f t="shared" ref="O43:O58" si="334">IF($F43=O$9,$D43,0)</f>
        <v>0</v>
      </c>
      <c r="P43" s="348">
        <f t="shared" ref="P43" si="335">IF($F43=O$9,$E43,0)</f>
        <v>0</v>
      </c>
      <c r="Q43" s="348">
        <f t="shared" ref="Q43:Q58" si="336">IF($F43=Q$9,$D43,0)</f>
        <v>0</v>
      </c>
      <c r="R43" s="348">
        <f t="shared" ref="R43" si="337">IF($F43=Q$9,$E43,0)</f>
        <v>0</v>
      </c>
      <c r="S43" s="348">
        <f t="shared" ref="S43:S58" si="338">IF($F43=S$9,$D43,0)</f>
        <v>0</v>
      </c>
      <c r="T43" s="348">
        <f t="shared" ref="T43" si="339">IF($F43=S$9,$E43,0)</f>
        <v>0</v>
      </c>
      <c r="U43" s="348">
        <f t="shared" ref="U43:U58" si="340">IF($F43=U$9,$D43,0)</f>
        <v>0</v>
      </c>
      <c r="V43" s="348">
        <f t="shared" ref="V43" si="341">IF($F43=U$9,$E43,0)</f>
        <v>0</v>
      </c>
      <c r="W43" s="348">
        <f t="shared" si="225"/>
        <v>0</v>
      </c>
      <c r="X43" s="348">
        <f t="shared" ref="X43" si="342">IF($F43=W$9,$E43,0)</f>
        <v>0</v>
      </c>
      <c r="Y43" s="348">
        <f t="shared" si="227"/>
        <v>0</v>
      </c>
      <c r="Z43" s="348">
        <f t="shared" si="35"/>
        <v>0</v>
      </c>
    </row>
    <row r="44" spans="1:26">
      <c r="A44" s="127">
        <f t="shared" si="36"/>
        <v>35</v>
      </c>
      <c r="B44" s="344"/>
      <c r="C44" s="344"/>
      <c r="D44" s="342"/>
      <c r="E44" s="342"/>
      <c r="F44" s="346"/>
      <c r="G44" s="348">
        <f t="shared" ref="G44:G59" si="343">IF($F44=G$9,$D44,0)</f>
        <v>0</v>
      </c>
      <c r="H44" s="348">
        <f t="shared" ref="H44" si="344">IF($F44=G$9,$E44,0)</f>
        <v>0</v>
      </c>
      <c r="I44" s="348">
        <f t="shared" si="328"/>
        <v>0</v>
      </c>
      <c r="J44" s="348">
        <f t="shared" ref="J44" si="345">IF($F44=I$9,$E44,0)</f>
        <v>0</v>
      </c>
      <c r="K44" s="348">
        <f t="shared" si="330"/>
        <v>0</v>
      </c>
      <c r="L44" s="348">
        <f t="shared" ref="L44" si="346">IF($F44=K$9,$E44,0)</f>
        <v>0</v>
      </c>
      <c r="M44" s="348">
        <f t="shared" si="332"/>
        <v>0</v>
      </c>
      <c r="N44" s="348">
        <f t="shared" ref="N44" si="347">IF($F44=M$9,$E44,0)</f>
        <v>0</v>
      </c>
      <c r="O44" s="348">
        <f t="shared" si="334"/>
        <v>0</v>
      </c>
      <c r="P44" s="348">
        <f t="shared" ref="P44" si="348">IF($F44=O$9,$E44,0)</f>
        <v>0</v>
      </c>
      <c r="Q44" s="348">
        <f t="shared" si="336"/>
        <v>0</v>
      </c>
      <c r="R44" s="348">
        <f t="shared" ref="R44" si="349">IF($F44=Q$9,$E44,0)</f>
        <v>0</v>
      </c>
      <c r="S44" s="348">
        <f t="shared" si="338"/>
        <v>0</v>
      </c>
      <c r="T44" s="348">
        <f t="shared" ref="T44" si="350">IF($F44=S$9,$E44,0)</f>
        <v>0</v>
      </c>
      <c r="U44" s="348">
        <f t="shared" si="340"/>
        <v>0</v>
      </c>
      <c r="V44" s="348">
        <f t="shared" ref="V44" si="351">IF($F44=U$9,$E44,0)</f>
        <v>0</v>
      </c>
      <c r="W44" s="348">
        <f t="shared" si="225"/>
        <v>0</v>
      </c>
      <c r="X44" s="348">
        <f t="shared" ref="X44" si="352">IF($F44=W$9,$E44,0)</f>
        <v>0</v>
      </c>
      <c r="Y44" s="348">
        <f t="shared" si="227"/>
        <v>0</v>
      </c>
      <c r="Z44" s="348">
        <f t="shared" si="35"/>
        <v>0</v>
      </c>
    </row>
    <row r="45" spans="1:26">
      <c r="A45" s="127">
        <f t="shared" si="36"/>
        <v>36</v>
      </c>
      <c r="B45" s="344"/>
      <c r="C45" s="350"/>
      <c r="D45" s="342"/>
      <c r="E45" s="342"/>
      <c r="F45" s="346"/>
      <c r="G45" s="348">
        <f t="shared" si="343"/>
        <v>0</v>
      </c>
      <c r="H45" s="348">
        <f t="shared" ref="H45" si="353">IF($F45=G$9,$E45,0)</f>
        <v>0</v>
      </c>
      <c r="I45" s="348">
        <f t="shared" si="328"/>
        <v>0</v>
      </c>
      <c r="J45" s="348">
        <f t="shared" ref="J45" si="354">IF($F45=I$9,$E45,0)</f>
        <v>0</v>
      </c>
      <c r="K45" s="348">
        <f t="shared" si="330"/>
        <v>0</v>
      </c>
      <c r="L45" s="348">
        <f t="shared" ref="L45" si="355">IF($F45=K$9,$E45,0)</f>
        <v>0</v>
      </c>
      <c r="M45" s="348">
        <f t="shared" si="332"/>
        <v>0</v>
      </c>
      <c r="N45" s="348">
        <f t="shared" ref="N45" si="356">IF($F45=M$9,$E45,0)</f>
        <v>0</v>
      </c>
      <c r="O45" s="348">
        <f t="shared" si="334"/>
        <v>0</v>
      </c>
      <c r="P45" s="348">
        <f t="shared" ref="P45" si="357">IF($F45=O$9,$E45,0)</f>
        <v>0</v>
      </c>
      <c r="Q45" s="348">
        <f t="shared" si="336"/>
        <v>0</v>
      </c>
      <c r="R45" s="348">
        <f t="shared" ref="R45" si="358">IF($F45=Q$9,$E45,0)</f>
        <v>0</v>
      </c>
      <c r="S45" s="348">
        <f t="shared" si="338"/>
        <v>0</v>
      </c>
      <c r="T45" s="348">
        <f t="shared" ref="T45" si="359">IF($F45=S$9,$E45,0)</f>
        <v>0</v>
      </c>
      <c r="U45" s="348">
        <f t="shared" si="340"/>
        <v>0</v>
      </c>
      <c r="V45" s="348">
        <f t="shared" ref="V45" si="360">IF($F45=U$9,$E45,0)</f>
        <v>0</v>
      </c>
      <c r="W45" s="348">
        <f t="shared" si="225"/>
        <v>0</v>
      </c>
      <c r="X45" s="348">
        <f t="shared" ref="X45" si="361">IF($F45=W$9,$E45,0)</f>
        <v>0</v>
      </c>
      <c r="Y45" s="348">
        <f t="shared" si="227"/>
        <v>0</v>
      </c>
      <c r="Z45" s="348">
        <f t="shared" si="35"/>
        <v>0</v>
      </c>
    </row>
    <row r="46" spans="1:26">
      <c r="A46" s="127">
        <f t="shared" si="36"/>
        <v>37</v>
      </c>
      <c r="B46" s="344"/>
      <c r="C46" s="344"/>
      <c r="D46" s="342"/>
      <c r="E46" s="342"/>
      <c r="F46" s="346"/>
      <c r="G46" s="348">
        <f t="shared" si="343"/>
        <v>0</v>
      </c>
      <c r="H46" s="348">
        <f t="shared" ref="H46" si="362">IF($F46=G$9,$E46,0)</f>
        <v>0</v>
      </c>
      <c r="I46" s="348">
        <f t="shared" si="328"/>
        <v>0</v>
      </c>
      <c r="J46" s="348">
        <f t="shared" ref="J46" si="363">IF($F46=I$9,$E46,0)</f>
        <v>0</v>
      </c>
      <c r="K46" s="348">
        <f t="shared" si="330"/>
        <v>0</v>
      </c>
      <c r="L46" s="348">
        <f t="shared" ref="L46" si="364">IF($F46=K$9,$E46,0)</f>
        <v>0</v>
      </c>
      <c r="M46" s="348">
        <f t="shared" si="332"/>
        <v>0</v>
      </c>
      <c r="N46" s="348">
        <f t="shared" ref="N46" si="365">IF($F46=M$9,$E46,0)</f>
        <v>0</v>
      </c>
      <c r="O46" s="348">
        <f t="shared" si="334"/>
        <v>0</v>
      </c>
      <c r="P46" s="348">
        <f t="shared" ref="P46" si="366">IF($F46=O$9,$E46,0)</f>
        <v>0</v>
      </c>
      <c r="Q46" s="348">
        <f t="shared" si="336"/>
        <v>0</v>
      </c>
      <c r="R46" s="348">
        <f t="shared" ref="R46" si="367">IF($F46=Q$9,$E46,0)</f>
        <v>0</v>
      </c>
      <c r="S46" s="348">
        <f t="shared" si="338"/>
        <v>0</v>
      </c>
      <c r="T46" s="348">
        <f t="shared" ref="T46" si="368">IF($F46=S$9,$E46,0)</f>
        <v>0</v>
      </c>
      <c r="U46" s="348">
        <f t="shared" si="340"/>
        <v>0</v>
      </c>
      <c r="V46" s="348">
        <f t="shared" ref="V46" si="369">IF($F46=U$9,$E46,0)</f>
        <v>0</v>
      </c>
      <c r="W46" s="348">
        <f t="shared" si="225"/>
        <v>0</v>
      </c>
      <c r="X46" s="348">
        <f t="shared" ref="X46" si="370">IF($F46=W$9,$E46,0)</f>
        <v>0</v>
      </c>
      <c r="Y46" s="348">
        <f t="shared" si="227"/>
        <v>0</v>
      </c>
      <c r="Z46" s="348">
        <f t="shared" si="35"/>
        <v>0</v>
      </c>
    </row>
    <row r="47" spans="1:26">
      <c r="A47" s="127">
        <f t="shared" si="36"/>
        <v>38</v>
      </c>
      <c r="B47" s="344"/>
      <c r="C47" s="344"/>
      <c r="D47" s="342"/>
      <c r="E47" s="342"/>
      <c r="F47" s="346"/>
      <c r="G47" s="348">
        <f t="shared" si="343"/>
        <v>0</v>
      </c>
      <c r="H47" s="348">
        <f t="shared" ref="H47" si="371">IF($F47=G$9,$E47,0)</f>
        <v>0</v>
      </c>
      <c r="I47" s="348">
        <f t="shared" si="328"/>
        <v>0</v>
      </c>
      <c r="J47" s="348">
        <f t="shared" ref="J47" si="372">IF($F47=I$9,$E47,0)</f>
        <v>0</v>
      </c>
      <c r="K47" s="348">
        <f t="shared" si="330"/>
        <v>0</v>
      </c>
      <c r="L47" s="348">
        <f t="shared" ref="L47" si="373">IF($F47=K$9,$E47,0)</f>
        <v>0</v>
      </c>
      <c r="M47" s="348">
        <f t="shared" si="332"/>
        <v>0</v>
      </c>
      <c r="N47" s="348">
        <f t="shared" ref="N47" si="374">IF($F47=M$9,$E47,0)</f>
        <v>0</v>
      </c>
      <c r="O47" s="348">
        <f t="shared" si="334"/>
        <v>0</v>
      </c>
      <c r="P47" s="348">
        <f t="shared" ref="P47" si="375">IF($F47=O$9,$E47,0)</f>
        <v>0</v>
      </c>
      <c r="Q47" s="348">
        <f t="shared" si="336"/>
        <v>0</v>
      </c>
      <c r="R47" s="348">
        <f t="shared" ref="R47" si="376">IF($F47=Q$9,$E47,0)</f>
        <v>0</v>
      </c>
      <c r="S47" s="348">
        <f t="shared" si="338"/>
        <v>0</v>
      </c>
      <c r="T47" s="348">
        <f t="shared" ref="T47" si="377">IF($F47=S$9,$E47,0)</f>
        <v>0</v>
      </c>
      <c r="U47" s="348">
        <f t="shared" si="340"/>
        <v>0</v>
      </c>
      <c r="V47" s="348">
        <f t="shared" ref="V47" si="378">IF($F47=U$9,$E47,0)</f>
        <v>0</v>
      </c>
      <c r="W47" s="348">
        <f t="shared" si="225"/>
        <v>0</v>
      </c>
      <c r="X47" s="348">
        <f t="shared" ref="X47" si="379">IF($F47=W$9,$E47,0)</f>
        <v>0</v>
      </c>
      <c r="Y47" s="348">
        <f t="shared" si="227"/>
        <v>0</v>
      </c>
      <c r="Z47" s="348">
        <f t="shared" si="35"/>
        <v>0</v>
      </c>
    </row>
    <row r="48" spans="1:26">
      <c r="A48" s="127">
        <f t="shared" si="36"/>
        <v>39</v>
      </c>
      <c r="B48" s="344"/>
      <c r="C48" s="344"/>
      <c r="D48" s="342"/>
      <c r="E48" s="342"/>
      <c r="F48" s="346"/>
      <c r="G48" s="348">
        <f t="shared" si="343"/>
        <v>0</v>
      </c>
      <c r="H48" s="348">
        <f t="shared" ref="H48" si="380">IF($F48=G$9,$E48,0)</f>
        <v>0</v>
      </c>
      <c r="I48" s="348">
        <f t="shared" si="328"/>
        <v>0</v>
      </c>
      <c r="J48" s="348">
        <f t="shared" ref="J48" si="381">IF($F48=I$9,$E48,0)</f>
        <v>0</v>
      </c>
      <c r="K48" s="348">
        <f t="shared" si="330"/>
        <v>0</v>
      </c>
      <c r="L48" s="348">
        <f t="shared" ref="L48" si="382">IF($F48=K$9,$E48,0)</f>
        <v>0</v>
      </c>
      <c r="M48" s="348">
        <f t="shared" si="332"/>
        <v>0</v>
      </c>
      <c r="N48" s="348">
        <f t="shared" ref="N48" si="383">IF($F48=M$9,$E48,0)</f>
        <v>0</v>
      </c>
      <c r="O48" s="348">
        <f t="shared" si="334"/>
        <v>0</v>
      </c>
      <c r="P48" s="348">
        <f t="shared" ref="P48" si="384">IF($F48=O$9,$E48,0)</f>
        <v>0</v>
      </c>
      <c r="Q48" s="348">
        <f t="shared" si="336"/>
        <v>0</v>
      </c>
      <c r="R48" s="348">
        <f t="shared" ref="R48" si="385">IF($F48=Q$9,$E48,0)</f>
        <v>0</v>
      </c>
      <c r="S48" s="348">
        <f t="shared" si="338"/>
        <v>0</v>
      </c>
      <c r="T48" s="348">
        <f t="shared" ref="T48" si="386">IF($F48=S$9,$E48,0)</f>
        <v>0</v>
      </c>
      <c r="U48" s="348">
        <f t="shared" si="340"/>
        <v>0</v>
      </c>
      <c r="V48" s="348">
        <f t="shared" ref="V48" si="387">IF($F48=U$9,$E48,0)</f>
        <v>0</v>
      </c>
      <c r="W48" s="348">
        <f t="shared" si="225"/>
        <v>0</v>
      </c>
      <c r="X48" s="348">
        <f t="shared" ref="X48" si="388">IF($F48=W$9,$E48,0)</f>
        <v>0</v>
      </c>
      <c r="Y48" s="348">
        <f t="shared" si="227"/>
        <v>0</v>
      </c>
      <c r="Z48" s="348">
        <f t="shared" si="35"/>
        <v>0</v>
      </c>
    </row>
    <row r="49" spans="1:26">
      <c r="A49" s="127">
        <f t="shared" si="36"/>
        <v>40</v>
      </c>
      <c r="B49" s="344"/>
      <c r="C49" s="344"/>
      <c r="D49" s="342"/>
      <c r="E49" s="342"/>
      <c r="F49" s="346"/>
      <c r="G49" s="348">
        <f t="shared" si="343"/>
        <v>0</v>
      </c>
      <c r="H49" s="348">
        <f t="shared" ref="H49" si="389">IF($F49=G$9,$E49,0)</f>
        <v>0</v>
      </c>
      <c r="I49" s="348">
        <f t="shared" si="328"/>
        <v>0</v>
      </c>
      <c r="J49" s="348">
        <f t="shared" ref="J49" si="390">IF($F49=I$9,$E49,0)</f>
        <v>0</v>
      </c>
      <c r="K49" s="348">
        <f t="shared" si="330"/>
        <v>0</v>
      </c>
      <c r="L49" s="348">
        <f t="shared" ref="L49" si="391">IF($F49=K$9,$E49,0)</f>
        <v>0</v>
      </c>
      <c r="M49" s="348">
        <f t="shared" si="332"/>
        <v>0</v>
      </c>
      <c r="N49" s="348">
        <f t="shared" ref="N49" si="392">IF($F49=M$9,$E49,0)</f>
        <v>0</v>
      </c>
      <c r="O49" s="348">
        <f t="shared" si="334"/>
        <v>0</v>
      </c>
      <c r="P49" s="348">
        <f t="shared" ref="P49" si="393">IF($F49=O$9,$E49,0)</f>
        <v>0</v>
      </c>
      <c r="Q49" s="348">
        <f t="shared" si="336"/>
        <v>0</v>
      </c>
      <c r="R49" s="348">
        <f t="shared" ref="R49" si="394">IF($F49=Q$9,$E49,0)</f>
        <v>0</v>
      </c>
      <c r="S49" s="348">
        <f t="shared" si="338"/>
        <v>0</v>
      </c>
      <c r="T49" s="348">
        <f t="shared" ref="T49" si="395">IF($F49=S$9,$E49,0)</f>
        <v>0</v>
      </c>
      <c r="U49" s="348">
        <f t="shared" si="340"/>
        <v>0</v>
      </c>
      <c r="V49" s="348">
        <f t="shared" ref="V49" si="396">IF($F49=U$9,$E49,0)</f>
        <v>0</v>
      </c>
      <c r="W49" s="348">
        <f t="shared" si="225"/>
        <v>0</v>
      </c>
      <c r="X49" s="348">
        <f t="shared" ref="X49" si="397">IF($F49=W$9,$E49,0)</f>
        <v>0</v>
      </c>
      <c r="Y49" s="348">
        <f t="shared" si="227"/>
        <v>0</v>
      </c>
      <c r="Z49" s="348">
        <f t="shared" si="35"/>
        <v>0</v>
      </c>
    </row>
    <row r="50" spans="1:26">
      <c r="A50" s="127">
        <f t="shared" si="36"/>
        <v>41</v>
      </c>
      <c r="B50" s="344"/>
      <c r="C50" s="344"/>
      <c r="D50" s="342"/>
      <c r="E50" s="342"/>
      <c r="F50" s="346"/>
      <c r="G50" s="348">
        <f t="shared" si="343"/>
        <v>0</v>
      </c>
      <c r="H50" s="348">
        <f t="shared" ref="H50" si="398">IF($F50=G$9,$E50,0)</f>
        <v>0</v>
      </c>
      <c r="I50" s="348">
        <f t="shared" si="328"/>
        <v>0</v>
      </c>
      <c r="J50" s="348">
        <f t="shared" ref="J50" si="399">IF($F50=I$9,$E50,0)</f>
        <v>0</v>
      </c>
      <c r="K50" s="348">
        <f t="shared" si="330"/>
        <v>0</v>
      </c>
      <c r="L50" s="348">
        <f t="shared" ref="L50" si="400">IF($F50=K$9,$E50,0)</f>
        <v>0</v>
      </c>
      <c r="M50" s="348">
        <f t="shared" si="332"/>
        <v>0</v>
      </c>
      <c r="N50" s="348">
        <f t="shared" ref="N50" si="401">IF($F50=M$9,$E50,0)</f>
        <v>0</v>
      </c>
      <c r="O50" s="348">
        <f t="shared" si="334"/>
        <v>0</v>
      </c>
      <c r="P50" s="348">
        <f t="shared" ref="P50" si="402">IF($F50=O$9,$E50,0)</f>
        <v>0</v>
      </c>
      <c r="Q50" s="348">
        <f t="shared" si="336"/>
        <v>0</v>
      </c>
      <c r="R50" s="348">
        <f t="shared" ref="R50" si="403">IF($F50=Q$9,$E50,0)</f>
        <v>0</v>
      </c>
      <c r="S50" s="348">
        <f t="shared" si="338"/>
        <v>0</v>
      </c>
      <c r="T50" s="348">
        <f t="shared" ref="T50" si="404">IF($F50=S$9,$E50,0)</f>
        <v>0</v>
      </c>
      <c r="U50" s="348">
        <f t="shared" si="340"/>
        <v>0</v>
      </c>
      <c r="V50" s="348">
        <f t="shared" ref="V50" si="405">IF($F50=U$9,$E50,0)</f>
        <v>0</v>
      </c>
      <c r="W50" s="348">
        <f t="shared" si="225"/>
        <v>0</v>
      </c>
      <c r="X50" s="348">
        <f t="shared" ref="X50" si="406">IF($F50=W$9,$E50,0)</f>
        <v>0</v>
      </c>
      <c r="Y50" s="348">
        <f t="shared" si="227"/>
        <v>0</v>
      </c>
      <c r="Z50" s="348">
        <f t="shared" si="35"/>
        <v>0</v>
      </c>
    </row>
    <row r="51" spans="1:26">
      <c r="A51" s="127">
        <f t="shared" si="36"/>
        <v>42</v>
      </c>
      <c r="B51" s="344"/>
      <c r="C51" s="344"/>
      <c r="D51" s="342"/>
      <c r="E51" s="342"/>
      <c r="F51" s="346"/>
      <c r="G51" s="348">
        <f t="shared" si="343"/>
        <v>0</v>
      </c>
      <c r="H51" s="348">
        <f t="shared" ref="H51" si="407">IF($F51=G$9,$E51,0)</f>
        <v>0</v>
      </c>
      <c r="I51" s="348">
        <f t="shared" si="328"/>
        <v>0</v>
      </c>
      <c r="J51" s="348">
        <f t="shared" ref="J51" si="408">IF($F51=I$9,$E51,0)</f>
        <v>0</v>
      </c>
      <c r="K51" s="348">
        <f t="shared" si="330"/>
        <v>0</v>
      </c>
      <c r="L51" s="348">
        <f t="shared" ref="L51" si="409">IF($F51=K$9,$E51,0)</f>
        <v>0</v>
      </c>
      <c r="M51" s="348">
        <f t="shared" si="332"/>
        <v>0</v>
      </c>
      <c r="N51" s="348">
        <f t="shared" ref="N51" si="410">IF($F51=M$9,$E51,0)</f>
        <v>0</v>
      </c>
      <c r="O51" s="348">
        <f t="shared" si="334"/>
        <v>0</v>
      </c>
      <c r="P51" s="348">
        <f t="shared" ref="P51" si="411">IF($F51=O$9,$E51,0)</f>
        <v>0</v>
      </c>
      <c r="Q51" s="348">
        <f t="shared" si="336"/>
        <v>0</v>
      </c>
      <c r="R51" s="348">
        <f t="shared" ref="R51" si="412">IF($F51=Q$9,$E51,0)</f>
        <v>0</v>
      </c>
      <c r="S51" s="348">
        <f t="shared" si="338"/>
        <v>0</v>
      </c>
      <c r="T51" s="348">
        <f t="shared" ref="T51" si="413">IF($F51=S$9,$E51,0)</f>
        <v>0</v>
      </c>
      <c r="U51" s="348">
        <f t="shared" si="340"/>
        <v>0</v>
      </c>
      <c r="V51" s="348">
        <f t="shared" ref="V51" si="414">IF($F51=U$9,$E51,0)</f>
        <v>0</v>
      </c>
      <c r="W51" s="348">
        <f t="shared" ref="W51:W60" si="415">IF($F51=W$9,$D51,0)</f>
        <v>0</v>
      </c>
      <c r="X51" s="348">
        <f t="shared" ref="X51" si="416">IF($F51=W$9,$E51,0)</f>
        <v>0</v>
      </c>
      <c r="Y51" s="348">
        <f t="shared" ref="Y51:Y60" si="417">IF($F51=Y$9,$D51,0)</f>
        <v>0</v>
      </c>
      <c r="Z51" s="348">
        <f t="shared" si="35"/>
        <v>0</v>
      </c>
    </row>
    <row r="52" spans="1:26">
      <c r="A52" s="127">
        <f t="shared" si="36"/>
        <v>43</v>
      </c>
      <c r="B52" s="344"/>
      <c r="C52" s="350"/>
      <c r="D52" s="342"/>
      <c r="E52" s="342"/>
      <c r="F52" s="346"/>
      <c r="G52" s="348">
        <f t="shared" si="343"/>
        <v>0</v>
      </c>
      <c r="H52" s="348">
        <f t="shared" ref="H52" si="418">IF($F52=G$9,$E52,0)</f>
        <v>0</v>
      </c>
      <c r="I52" s="348">
        <f t="shared" si="328"/>
        <v>0</v>
      </c>
      <c r="J52" s="348">
        <f t="shared" ref="J52" si="419">IF($F52=I$9,$E52,0)</f>
        <v>0</v>
      </c>
      <c r="K52" s="348">
        <f t="shared" si="330"/>
        <v>0</v>
      </c>
      <c r="L52" s="348">
        <f t="shared" ref="L52" si="420">IF($F52=K$9,$E52,0)</f>
        <v>0</v>
      </c>
      <c r="M52" s="348">
        <f t="shared" si="332"/>
        <v>0</v>
      </c>
      <c r="N52" s="348">
        <f t="shared" ref="N52" si="421">IF($F52=M$9,$E52,0)</f>
        <v>0</v>
      </c>
      <c r="O52" s="348">
        <f t="shared" si="334"/>
        <v>0</v>
      </c>
      <c r="P52" s="348">
        <f t="shared" ref="P52" si="422">IF($F52=O$9,$E52,0)</f>
        <v>0</v>
      </c>
      <c r="Q52" s="348">
        <f t="shared" si="336"/>
        <v>0</v>
      </c>
      <c r="R52" s="348">
        <f t="shared" ref="R52" si="423">IF($F52=Q$9,$E52,0)</f>
        <v>0</v>
      </c>
      <c r="S52" s="348">
        <f t="shared" si="338"/>
        <v>0</v>
      </c>
      <c r="T52" s="348">
        <f t="shared" ref="T52" si="424">IF($F52=S$9,$E52,0)</f>
        <v>0</v>
      </c>
      <c r="U52" s="348">
        <f t="shared" si="340"/>
        <v>0</v>
      </c>
      <c r="V52" s="348">
        <f t="shared" ref="V52" si="425">IF($F52=U$9,$E52,0)</f>
        <v>0</v>
      </c>
      <c r="W52" s="348">
        <f t="shared" si="415"/>
        <v>0</v>
      </c>
      <c r="X52" s="348">
        <f t="shared" ref="X52" si="426">IF($F52=W$9,$E52,0)</f>
        <v>0</v>
      </c>
      <c r="Y52" s="348">
        <f t="shared" si="417"/>
        <v>0</v>
      </c>
      <c r="Z52" s="348">
        <f t="shared" si="35"/>
        <v>0</v>
      </c>
    </row>
    <row r="53" spans="1:26">
      <c r="A53" s="127">
        <f t="shared" si="36"/>
        <v>44</v>
      </c>
      <c r="B53" s="344"/>
      <c r="C53" s="350"/>
      <c r="D53" s="342"/>
      <c r="E53" s="342"/>
      <c r="F53" s="346"/>
      <c r="G53" s="348">
        <f t="shared" si="343"/>
        <v>0</v>
      </c>
      <c r="H53" s="348">
        <f t="shared" ref="H53" si="427">IF($F53=G$9,$E53,0)</f>
        <v>0</v>
      </c>
      <c r="I53" s="348">
        <f t="shared" si="328"/>
        <v>0</v>
      </c>
      <c r="J53" s="348">
        <f t="shared" ref="J53" si="428">IF($F53=I$9,$E53,0)</f>
        <v>0</v>
      </c>
      <c r="K53" s="348">
        <f t="shared" si="330"/>
        <v>0</v>
      </c>
      <c r="L53" s="348">
        <f t="shared" ref="L53" si="429">IF($F53=K$9,$E53,0)</f>
        <v>0</v>
      </c>
      <c r="M53" s="348">
        <f t="shared" si="332"/>
        <v>0</v>
      </c>
      <c r="N53" s="348">
        <f t="shared" ref="N53" si="430">IF($F53=M$9,$E53,0)</f>
        <v>0</v>
      </c>
      <c r="O53" s="348">
        <f t="shared" si="334"/>
        <v>0</v>
      </c>
      <c r="P53" s="348">
        <f t="shared" ref="P53" si="431">IF($F53=O$9,$E53,0)</f>
        <v>0</v>
      </c>
      <c r="Q53" s="348">
        <f t="shared" si="336"/>
        <v>0</v>
      </c>
      <c r="R53" s="348">
        <f t="shared" ref="R53" si="432">IF($F53=Q$9,$E53,0)</f>
        <v>0</v>
      </c>
      <c r="S53" s="348">
        <f t="shared" si="338"/>
        <v>0</v>
      </c>
      <c r="T53" s="348">
        <f t="shared" ref="T53" si="433">IF($F53=S$9,$E53,0)</f>
        <v>0</v>
      </c>
      <c r="U53" s="348">
        <f t="shared" si="340"/>
        <v>0</v>
      </c>
      <c r="V53" s="348">
        <f t="shared" ref="V53" si="434">IF($F53=U$9,$E53,0)</f>
        <v>0</v>
      </c>
      <c r="W53" s="348">
        <f t="shared" si="415"/>
        <v>0</v>
      </c>
      <c r="X53" s="348">
        <f t="shared" ref="X53" si="435">IF($F53=W$9,$E53,0)</f>
        <v>0</v>
      </c>
      <c r="Y53" s="348">
        <f t="shared" si="417"/>
        <v>0</v>
      </c>
      <c r="Z53" s="348">
        <f t="shared" si="35"/>
        <v>0</v>
      </c>
    </row>
    <row r="54" spans="1:26">
      <c r="A54" s="127">
        <f t="shared" si="36"/>
        <v>45</v>
      </c>
      <c r="B54" s="344"/>
      <c r="C54" s="350"/>
      <c r="D54" s="342"/>
      <c r="E54" s="342"/>
      <c r="F54" s="346"/>
      <c r="G54" s="348">
        <f t="shared" si="343"/>
        <v>0</v>
      </c>
      <c r="H54" s="348">
        <f t="shared" ref="H54" si="436">IF($F54=G$9,$E54,0)</f>
        <v>0</v>
      </c>
      <c r="I54" s="348">
        <f t="shared" si="328"/>
        <v>0</v>
      </c>
      <c r="J54" s="348">
        <f t="shared" ref="J54" si="437">IF($F54=I$9,$E54,0)</f>
        <v>0</v>
      </c>
      <c r="K54" s="348">
        <f t="shared" si="330"/>
        <v>0</v>
      </c>
      <c r="L54" s="348">
        <f t="shared" ref="L54" si="438">IF($F54=K$9,$E54,0)</f>
        <v>0</v>
      </c>
      <c r="M54" s="348">
        <f t="shared" si="332"/>
        <v>0</v>
      </c>
      <c r="N54" s="348">
        <f t="shared" ref="N54" si="439">IF($F54=M$9,$E54,0)</f>
        <v>0</v>
      </c>
      <c r="O54" s="348">
        <f t="shared" si="334"/>
        <v>0</v>
      </c>
      <c r="P54" s="348">
        <f t="shared" ref="P54" si="440">IF($F54=O$9,$E54,0)</f>
        <v>0</v>
      </c>
      <c r="Q54" s="348">
        <f t="shared" si="336"/>
        <v>0</v>
      </c>
      <c r="R54" s="348">
        <f t="shared" ref="R54" si="441">IF($F54=Q$9,$E54,0)</f>
        <v>0</v>
      </c>
      <c r="S54" s="348">
        <f t="shared" si="338"/>
        <v>0</v>
      </c>
      <c r="T54" s="348">
        <f t="shared" ref="T54" si="442">IF($F54=S$9,$E54,0)</f>
        <v>0</v>
      </c>
      <c r="U54" s="348">
        <f t="shared" si="340"/>
        <v>0</v>
      </c>
      <c r="V54" s="348">
        <f t="shared" ref="V54" si="443">IF($F54=U$9,$E54,0)</f>
        <v>0</v>
      </c>
      <c r="W54" s="348">
        <f t="shared" si="415"/>
        <v>0</v>
      </c>
      <c r="X54" s="348">
        <f t="shared" ref="X54" si="444">IF($F54=W$9,$E54,0)</f>
        <v>0</v>
      </c>
      <c r="Y54" s="348">
        <f t="shared" si="417"/>
        <v>0</v>
      </c>
      <c r="Z54" s="348">
        <f t="shared" si="35"/>
        <v>0</v>
      </c>
    </row>
    <row r="55" spans="1:26">
      <c r="A55" s="127">
        <f t="shared" si="36"/>
        <v>46</v>
      </c>
      <c r="B55" s="344"/>
      <c r="C55" s="350"/>
      <c r="D55" s="342"/>
      <c r="E55" s="342"/>
      <c r="F55" s="346"/>
      <c r="G55" s="348">
        <f t="shared" si="343"/>
        <v>0</v>
      </c>
      <c r="H55" s="348">
        <f t="shared" ref="H55" si="445">IF($F55=G$9,$E55,0)</f>
        <v>0</v>
      </c>
      <c r="I55" s="348">
        <f t="shared" si="328"/>
        <v>0</v>
      </c>
      <c r="J55" s="348">
        <f t="shared" ref="J55" si="446">IF($F55=I$9,$E55,0)</f>
        <v>0</v>
      </c>
      <c r="K55" s="348">
        <f t="shared" si="330"/>
        <v>0</v>
      </c>
      <c r="L55" s="348">
        <f t="shared" ref="L55" si="447">IF($F55=K$9,$E55,0)</f>
        <v>0</v>
      </c>
      <c r="M55" s="348">
        <f t="shared" si="332"/>
        <v>0</v>
      </c>
      <c r="N55" s="348">
        <f t="shared" ref="N55" si="448">IF($F55=M$9,$E55,0)</f>
        <v>0</v>
      </c>
      <c r="O55" s="348">
        <f t="shared" si="334"/>
        <v>0</v>
      </c>
      <c r="P55" s="348">
        <f t="shared" ref="P55" si="449">IF($F55=O$9,$E55,0)</f>
        <v>0</v>
      </c>
      <c r="Q55" s="348">
        <f t="shared" si="336"/>
        <v>0</v>
      </c>
      <c r="R55" s="348">
        <f t="shared" ref="R55" si="450">IF($F55=Q$9,$E55,0)</f>
        <v>0</v>
      </c>
      <c r="S55" s="348">
        <f t="shared" si="338"/>
        <v>0</v>
      </c>
      <c r="T55" s="348">
        <f t="shared" ref="T55" si="451">IF($F55=S$9,$E55,0)</f>
        <v>0</v>
      </c>
      <c r="U55" s="348">
        <f t="shared" si="340"/>
        <v>0</v>
      </c>
      <c r="V55" s="348">
        <f t="shared" ref="V55" si="452">IF($F55=U$9,$E55,0)</f>
        <v>0</v>
      </c>
      <c r="W55" s="348">
        <f t="shared" si="415"/>
        <v>0</v>
      </c>
      <c r="X55" s="348">
        <f t="shared" ref="X55" si="453">IF($F55=W$9,$E55,0)</f>
        <v>0</v>
      </c>
      <c r="Y55" s="348">
        <f t="shared" si="417"/>
        <v>0</v>
      </c>
      <c r="Z55" s="348">
        <f t="shared" si="35"/>
        <v>0</v>
      </c>
    </row>
    <row r="56" spans="1:26">
      <c r="A56" s="127">
        <f t="shared" si="36"/>
        <v>47</v>
      </c>
      <c r="B56" s="316"/>
      <c r="C56" s="316"/>
      <c r="D56" s="342"/>
      <c r="E56" s="342"/>
      <c r="F56" s="346"/>
      <c r="G56" s="348">
        <f t="shared" si="343"/>
        <v>0</v>
      </c>
      <c r="H56" s="348">
        <f t="shared" ref="H56" si="454">IF($F56=G$9,$E56,0)</f>
        <v>0</v>
      </c>
      <c r="I56" s="348">
        <f t="shared" si="328"/>
        <v>0</v>
      </c>
      <c r="J56" s="348">
        <f t="shared" ref="J56" si="455">IF($F56=I$9,$E56,0)</f>
        <v>0</v>
      </c>
      <c r="K56" s="348">
        <f t="shared" si="330"/>
        <v>0</v>
      </c>
      <c r="L56" s="348">
        <f t="shared" ref="L56" si="456">IF($F56=K$9,$E56,0)</f>
        <v>0</v>
      </c>
      <c r="M56" s="348">
        <f t="shared" si="332"/>
        <v>0</v>
      </c>
      <c r="N56" s="348">
        <f t="shared" ref="N56" si="457">IF($F56=M$9,$E56,0)</f>
        <v>0</v>
      </c>
      <c r="O56" s="348">
        <f t="shared" si="334"/>
        <v>0</v>
      </c>
      <c r="P56" s="348">
        <f t="shared" ref="P56" si="458">IF($F56=O$9,$E56,0)</f>
        <v>0</v>
      </c>
      <c r="Q56" s="348">
        <f t="shared" si="336"/>
        <v>0</v>
      </c>
      <c r="R56" s="348">
        <f t="shared" ref="R56" si="459">IF($F56=Q$9,$E56,0)</f>
        <v>0</v>
      </c>
      <c r="S56" s="348">
        <f t="shared" si="338"/>
        <v>0</v>
      </c>
      <c r="T56" s="348">
        <f t="shared" ref="T56" si="460">IF($F56=S$9,$E56,0)</f>
        <v>0</v>
      </c>
      <c r="U56" s="348">
        <f t="shared" si="340"/>
        <v>0</v>
      </c>
      <c r="V56" s="348">
        <f t="shared" ref="V56" si="461">IF($F56=U$9,$E56,0)</f>
        <v>0</v>
      </c>
      <c r="W56" s="348">
        <f t="shared" si="415"/>
        <v>0</v>
      </c>
      <c r="X56" s="348">
        <f t="shared" ref="X56" si="462">IF($F56=W$9,$E56,0)</f>
        <v>0</v>
      </c>
      <c r="Y56" s="348">
        <f t="shared" si="417"/>
        <v>0</v>
      </c>
      <c r="Z56" s="348">
        <f t="shared" si="35"/>
        <v>0</v>
      </c>
    </row>
    <row r="57" spans="1:26">
      <c r="A57" s="127">
        <f t="shared" si="36"/>
        <v>48</v>
      </c>
      <c r="B57" s="316"/>
      <c r="C57" s="316"/>
      <c r="D57" s="342"/>
      <c r="E57" s="342"/>
      <c r="F57" s="346"/>
      <c r="G57" s="348">
        <f t="shared" si="343"/>
        <v>0</v>
      </c>
      <c r="H57" s="348">
        <f t="shared" ref="H57" si="463">IF($F57=G$9,$E57,0)</f>
        <v>0</v>
      </c>
      <c r="I57" s="348">
        <f t="shared" si="328"/>
        <v>0</v>
      </c>
      <c r="J57" s="348">
        <f t="shared" ref="J57" si="464">IF($F57=I$9,$E57,0)</f>
        <v>0</v>
      </c>
      <c r="K57" s="348">
        <f t="shared" si="330"/>
        <v>0</v>
      </c>
      <c r="L57" s="348">
        <f t="shared" ref="L57" si="465">IF($F57=K$9,$E57,0)</f>
        <v>0</v>
      </c>
      <c r="M57" s="348">
        <f t="shared" si="332"/>
        <v>0</v>
      </c>
      <c r="N57" s="348">
        <f t="shared" ref="N57" si="466">IF($F57=M$9,$E57,0)</f>
        <v>0</v>
      </c>
      <c r="O57" s="348">
        <f t="shared" si="334"/>
        <v>0</v>
      </c>
      <c r="P57" s="348">
        <f t="shared" ref="P57" si="467">IF($F57=O$9,$E57,0)</f>
        <v>0</v>
      </c>
      <c r="Q57" s="348">
        <f t="shared" si="336"/>
        <v>0</v>
      </c>
      <c r="R57" s="348">
        <f t="shared" ref="R57" si="468">IF($F57=Q$9,$E57,0)</f>
        <v>0</v>
      </c>
      <c r="S57" s="348">
        <f t="shared" si="338"/>
        <v>0</v>
      </c>
      <c r="T57" s="348">
        <f t="shared" ref="T57" si="469">IF($F57=S$9,$E57,0)</f>
        <v>0</v>
      </c>
      <c r="U57" s="348">
        <f t="shared" si="340"/>
        <v>0</v>
      </c>
      <c r="V57" s="348">
        <f t="shared" ref="V57" si="470">IF($F57=U$9,$E57,0)</f>
        <v>0</v>
      </c>
      <c r="W57" s="348">
        <f t="shared" si="415"/>
        <v>0</v>
      </c>
      <c r="X57" s="348">
        <f t="shared" ref="X57" si="471">IF($F57=W$9,$E57,0)</f>
        <v>0</v>
      </c>
      <c r="Y57" s="348">
        <f t="shared" si="417"/>
        <v>0</v>
      </c>
      <c r="Z57" s="348">
        <f t="shared" si="35"/>
        <v>0</v>
      </c>
    </row>
    <row r="58" spans="1:26">
      <c r="A58" s="127">
        <f t="shared" si="36"/>
        <v>49</v>
      </c>
      <c r="B58" s="316"/>
      <c r="C58" s="316"/>
      <c r="D58" s="342"/>
      <c r="E58" s="342"/>
      <c r="F58" s="346"/>
      <c r="G58" s="348">
        <f t="shared" si="343"/>
        <v>0</v>
      </c>
      <c r="H58" s="348">
        <f t="shared" ref="H58" si="472">IF($F58=G$9,$E58,0)</f>
        <v>0</v>
      </c>
      <c r="I58" s="348">
        <f t="shared" si="328"/>
        <v>0</v>
      </c>
      <c r="J58" s="348">
        <f t="shared" ref="J58" si="473">IF($F58=I$9,$E58,0)</f>
        <v>0</v>
      </c>
      <c r="K58" s="348">
        <f t="shared" si="330"/>
        <v>0</v>
      </c>
      <c r="L58" s="348">
        <f t="shared" ref="L58" si="474">IF($F58=K$9,$E58,0)</f>
        <v>0</v>
      </c>
      <c r="M58" s="348">
        <f t="shared" si="332"/>
        <v>0</v>
      </c>
      <c r="N58" s="348">
        <f t="shared" ref="N58" si="475">IF($F58=M$9,$E58,0)</f>
        <v>0</v>
      </c>
      <c r="O58" s="348">
        <f t="shared" si="334"/>
        <v>0</v>
      </c>
      <c r="P58" s="348">
        <f t="shared" ref="P58" si="476">IF($F58=O$9,$E58,0)</f>
        <v>0</v>
      </c>
      <c r="Q58" s="348">
        <f t="shared" si="336"/>
        <v>0</v>
      </c>
      <c r="R58" s="348">
        <f t="shared" ref="R58" si="477">IF($F58=Q$9,$E58,0)</f>
        <v>0</v>
      </c>
      <c r="S58" s="348">
        <f t="shared" si="338"/>
        <v>0</v>
      </c>
      <c r="T58" s="348">
        <f t="shared" ref="T58" si="478">IF($F58=S$9,$E58,0)</f>
        <v>0</v>
      </c>
      <c r="U58" s="348">
        <f t="shared" si="340"/>
        <v>0</v>
      </c>
      <c r="V58" s="348">
        <f t="shared" ref="V58" si="479">IF($F58=U$9,$E58,0)</f>
        <v>0</v>
      </c>
      <c r="W58" s="348">
        <f t="shared" si="415"/>
        <v>0</v>
      </c>
      <c r="X58" s="348">
        <f t="shared" ref="X58" si="480">IF($F58=W$9,$E58,0)</f>
        <v>0</v>
      </c>
      <c r="Y58" s="348">
        <f t="shared" si="417"/>
        <v>0</v>
      </c>
      <c r="Z58" s="348">
        <f t="shared" si="35"/>
        <v>0</v>
      </c>
    </row>
    <row r="59" spans="1:26">
      <c r="A59" s="127">
        <f t="shared" si="36"/>
        <v>50</v>
      </c>
      <c r="B59" s="316"/>
      <c r="C59" s="316"/>
      <c r="D59" s="342"/>
      <c r="E59" s="342"/>
      <c r="F59" s="346"/>
      <c r="G59" s="348">
        <f t="shared" si="343"/>
        <v>0</v>
      </c>
      <c r="H59" s="348">
        <f t="shared" ref="H59" si="481">IF($F59=G$9,$E59,0)</f>
        <v>0</v>
      </c>
      <c r="I59" s="348">
        <f t="shared" ref="I59:I60" si="482">IF($F59=I$9,$D59,0)</f>
        <v>0</v>
      </c>
      <c r="J59" s="348">
        <f t="shared" ref="J59" si="483">IF($F59=I$9,$E59,0)</f>
        <v>0</v>
      </c>
      <c r="K59" s="348">
        <f t="shared" ref="K59:K60" si="484">IF($F59=K$9,$D59,0)</f>
        <v>0</v>
      </c>
      <c r="L59" s="348">
        <f t="shared" ref="L59" si="485">IF($F59=K$9,$E59,0)</f>
        <v>0</v>
      </c>
      <c r="M59" s="348">
        <f t="shared" ref="M59:M60" si="486">IF($F59=M$9,$D59,0)</f>
        <v>0</v>
      </c>
      <c r="N59" s="348">
        <f t="shared" ref="N59" si="487">IF($F59=M$9,$E59,0)</f>
        <v>0</v>
      </c>
      <c r="O59" s="348">
        <f t="shared" ref="O59:O60" si="488">IF($F59=O$9,$D59,0)</f>
        <v>0</v>
      </c>
      <c r="P59" s="348">
        <f t="shared" ref="P59" si="489">IF($F59=O$9,$E59,0)</f>
        <v>0</v>
      </c>
      <c r="Q59" s="348">
        <f t="shared" ref="Q59:Q60" si="490">IF($F59=Q$9,$D59,0)</f>
        <v>0</v>
      </c>
      <c r="R59" s="348">
        <f t="shared" ref="R59" si="491">IF($F59=Q$9,$E59,0)</f>
        <v>0</v>
      </c>
      <c r="S59" s="348">
        <f t="shared" ref="S59:S60" si="492">IF($F59=S$9,$D59,0)</f>
        <v>0</v>
      </c>
      <c r="T59" s="348">
        <f t="shared" ref="T59" si="493">IF($F59=S$9,$E59,0)</f>
        <v>0</v>
      </c>
      <c r="U59" s="348">
        <f t="shared" ref="U59:U60" si="494">IF($F59=U$9,$D59,0)</f>
        <v>0</v>
      </c>
      <c r="V59" s="348">
        <f t="shared" ref="V59" si="495">IF($F59=U$9,$E59,0)</f>
        <v>0</v>
      </c>
      <c r="W59" s="348">
        <f t="shared" si="415"/>
        <v>0</v>
      </c>
      <c r="X59" s="348">
        <f t="shared" ref="X59" si="496">IF($F59=W$9,$E59,0)</f>
        <v>0</v>
      </c>
      <c r="Y59" s="348">
        <f t="shared" si="417"/>
        <v>0</v>
      </c>
      <c r="Z59" s="348">
        <f t="shared" si="35"/>
        <v>0</v>
      </c>
    </row>
    <row r="60" spans="1:26">
      <c r="A60" s="127">
        <f t="shared" si="36"/>
        <v>51</v>
      </c>
      <c r="B60" s="316"/>
      <c r="C60" s="316"/>
      <c r="D60" s="342"/>
      <c r="E60" s="342"/>
      <c r="F60" s="346"/>
      <c r="G60" s="348">
        <f t="shared" ref="G60" si="497">IF($F60=G$9,$D60,0)</f>
        <v>0</v>
      </c>
      <c r="H60" s="348">
        <f t="shared" ref="H60" si="498">IF($F60=G$9,$E60,0)</f>
        <v>0</v>
      </c>
      <c r="I60" s="348">
        <f t="shared" si="482"/>
        <v>0</v>
      </c>
      <c r="J60" s="348">
        <f t="shared" ref="J60" si="499">IF($F60=I$9,$E60,0)</f>
        <v>0</v>
      </c>
      <c r="K60" s="348">
        <f t="shared" si="484"/>
        <v>0</v>
      </c>
      <c r="L60" s="348">
        <f t="shared" ref="L60" si="500">IF($F60=K$9,$E60,0)</f>
        <v>0</v>
      </c>
      <c r="M60" s="348">
        <f t="shared" si="486"/>
        <v>0</v>
      </c>
      <c r="N60" s="348">
        <f t="shared" ref="N60" si="501">IF($F60=M$9,$E60,0)</f>
        <v>0</v>
      </c>
      <c r="O60" s="348">
        <f t="shared" si="488"/>
        <v>0</v>
      </c>
      <c r="P60" s="348">
        <f t="shared" ref="P60" si="502">IF($F60=O$9,$E60,0)</f>
        <v>0</v>
      </c>
      <c r="Q60" s="348">
        <f t="shared" si="490"/>
        <v>0</v>
      </c>
      <c r="R60" s="348">
        <f t="shared" ref="R60" si="503">IF($F60=Q$9,$E60,0)</f>
        <v>0</v>
      </c>
      <c r="S60" s="348">
        <f t="shared" si="492"/>
        <v>0</v>
      </c>
      <c r="T60" s="348">
        <f t="shared" ref="T60" si="504">IF($F60=S$9,$E60,0)</f>
        <v>0</v>
      </c>
      <c r="U60" s="348">
        <f t="shared" si="494"/>
        <v>0</v>
      </c>
      <c r="V60" s="348">
        <f t="shared" ref="V60" si="505">IF($F60=U$9,$E60,0)</f>
        <v>0</v>
      </c>
      <c r="W60" s="348">
        <f t="shared" si="415"/>
        <v>0</v>
      </c>
      <c r="X60" s="348">
        <f t="shared" ref="X60" si="506">IF($F60=W$9,$E60,0)</f>
        <v>0</v>
      </c>
      <c r="Y60" s="348">
        <f t="shared" si="417"/>
        <v>0</v>
      </c>
      <c r="Z60" s="348">
        <f t="shared" si="35"/>
        <v>0</v>
      </c>
    </row>
    <row r="61" spans="1:26">
      <c r="A61" s="127">
        <f t="shared" si="36"/>
        <v>52</v>
      </c>
      <c r="C61" s="164" t="s">
        <v>273</v>
      </c>
      <c r="D61" s="156">
        <f>SUM(D11:D60)</f>
        <v>19571153.180000003</v>
      </c>
      <c r="E61" s="156">
        <f>SUM(E11:E60)</f>
        <v>20587910.32</v>
      </c>
      <c r="F61" s="156"/>
      <c r="G61" s="156">
        <f t="shared" ref="G61:Z61" si="507">SUM(G11:G60)</f>
        <v>263268</v>
      </c>
      <c r="H61" s="156">
        <f t="shared" si="507"/>
        <v>263268</v>
      </c>
      <c r="I61" s="156">
        <f t="shared" si="507"/>
        <v>300720</v>
      </c>
      <c r="J61" s="156">
        <f t="shared" si="507"/>
        <v>300720</v>
      </c>
      <c r="K61" s="156">
        <f t="shared" si="507"/>
        <v>0</v>
      </c>
      <c r="L61" s="156">
        <f t="shared" si="507"/>
        <v>0</v>
      </c>
      <c r="M61" s="156">
        <f t="shared" si="507"/>
        <v>16688872.85</v>
      </c>
      <c r="N61" s="156">
        <f t="shared" si="507"/>
        <v>17655335.32</v>
      </c>
      <c r="O61" s="156">
        <f t="shared" si="507"/>
        <v>705180</v>
      </c>
      <c r="P61" s="156">
        <f t="shared" si="507"/>
        <v>705180</v>
      </c>
      <c r="Q61" s="156">
        <f t="shared" si="507"/>
        <v>0</v>
      </c>
      <c r="R61" s="156">
        <f t="shared" si="507"/>
        <v>0</v>
      </c>
      <c r="S61" s="156">
        <f t="shared" si="507"/>
        <v>0</v>
      </c>
      <c r="T61" s="156">
        <f t="shared" si="507"/>
        <v>0</v>
      </c>
      <c r="U61" s="156">
        <f t="shared" si="507"/>
        <v>1613112.33</v>
      </c>
      <c r="V61" s="156">
        <f t="shared" si="507"/>
        <v>1663407</v>
      </c>
      <c r="W61" s="156">
        <f t="shared" si="507"/>
        <v>0</v>
      </c>
      <c r="X61" s="156">
        <f t="shared" si="507"/>
        <v>0</v>
      </c>
      <c r="Y61" s="156">
        <f t="shared" si="507"/>
        <v>0</v>
      </c>
      <c r="Z61" s="156">
        <f t="shared" si="507"/>
        <v>0</v>
      </c>
    </row>
    <row r="62" spans="1:26">
      <c r="A62" s="127">
        <f t="shared" si="36"/>
        <v>53</v>
      </c>
      <c r="D62" s="156"/>
      <c r="E62" s="156"/>
      <c r="F62" s="156"/>
      <c r="G62" s="156"/>
      <c r="O62" s="156"/>
      <c r="P62" s="156"/>
    </row>
    <row r="63" spans="1:26" ht="15">
      <c r="A63" s="127">
        <f t="shared" si="36"/>
        <v>54</v>
      </c>
      <c r="C63" s="287" t="s">
        <v>275</v>
      </c>
      <c r="G63" s="156"/>
      <c r="H63" s="156"/>
      <c r="N63" s="156"/>
    </row>
    <row r="64" spans="1:26">
      <c r="A64" s="127">
        <f t="shared" si="36"/>
        <v>55</v>
      </c>
      <c r="B64" s="298" t="str">
        <f t="shared" ref="B64:C83" si="508">IF(B11="","",B11)</f>
        <v>350</v>
      </c>
      <c r="C64" s="52" t="str">
        <f t="shared" si="508"/>
        <v>Land and Land Rights</v>
      </c>
      <c r="D64" s="351">
        <v>263267.88</v>
      </c>
      <c r="E64" s="351">
        <v>263268.88</v>
      </c>
      <c r="F64" s="353" t="str">
        <f t="shared" ref="F64:F95" si="509">IF(F11="","",F11)</f>
        <v xml:space="preserve">Tran Land
</v>
      </c>
      <c r="G64" s="348">
        <f t="shared" ref="G64:Y89" si="510">IF($F64=G$9,$D64,0)</f>
        <v>263267.88</v>
      </c>
      <c r="H64" s="348">
        <f t="shared" ref="H64" si="511">IF($F64=G$9,$E64,0)</f>
        <v>263268.88</v>
      </c>
      <c r="I64" s="348">
        <f t="shared" si="510"/>
        <v>0</v>
      </c>
      <c r="J64" s="348">
        <f t="shared" ref="J64" si="512">IF($F64=I$9,$E64,0)</f>
        <v>0</v>
      </c>
      <c r="K64" s="348">
        <f t="shared" si="510"/>
        <v>0</v>
      </c>
      <c r="L64" s="348">
        <f t="shared" ref="L64" si="513">IF($F64=K$9,$E64,0)</f>
        <v>0</v>
      </c>
      <c r="M64" s="348">
        <f t="shared" si="510"/>
        <v>0</v>
      </c>
      <c r="N64" s="348">
        <f t="shared" ref="N64" si="514">IF($F64=M$9,$E64,0)</f>
        <v>0</v>
      </c>
      <c r="O64" s="348">
        <f t="shared" si="510"/>
        <v>0</v>
      </c>
      <c r="P64" s="348">
        <f t="shared" ref="P64" si="515">IF($F64=O$9,$E64,0)</f>
        <v>0</v>
      </c>
      <c r="Q64" s="348">
        <f t="shared" si="510"/>
        <v>0</v>
      </c>
      <c r="R64" s="348">
        <f t="shared" ref="R64" si="516">IF($F64=Q$9,$E64,0)</f>
        <v>0</v>
      </c>
      <c r="S64" s="348">
        <f t="shared" si="510"/>
        <v>0</v>
      </c>
      <c r="T64" s="348">
        <f t="shared" ref="T64" si="517">IF($F64=S$9,$E64,0)</f>
        <v>0</v>
      </c>
      <c r="U64" s="348">
        <f t="shared" si="510"/>
        <v>0</v>
      </c>
      <c r="V64" s="348">
        <f t="shared" ref="V64" si="518">IF($F64=U$9,$E64,0)</f>
        <v>0</v>
      </c>
      <c r="W64" s="348">
        <f t="shared" si="510"/>
        <v>0</v>
      </c>
      <c r="X64" s="348">
        <f t="shared" ref="X64" si="519">IF($F64=W$9,$E64,0)</f>
        <v>0</v>
      </c>
      <c r="Y64" s="348">
        <f t="shared" si="510"/>
        <v>0</v>
      </c>
      <c r="Z64" s="348">
        <f t="shared" ref="Z64" si="520">IF($F64=Y$9,$E64,0)</f>
        <v>0</v>
      </c>
    </row>
    <row r="65" spans="1:26">
      <c r="A65" s="127">
        <f t="shared" si="36"/>
        <v>56</v>
      </c>
      <c r="B65" s="298" t="str">
        <f t="shared" si="508"/>
        <v>352</v>
      </c>
      <c r="C65" s="52" t="str">
        <f t="shared" si="508"/>
        <v>Structures and Improvements</v>
      </c>
      <c r="D65" s="351">
        <v>300719.95</v>
      </c>
      <c r="E65" s="351">
        <v>300719.95</v>
      </c>
      <c r="F65" s="353" t="str">
        <f t="shared" si="509"/>
        <v xml:space="preserve">Tran Structure
</v>
      </c>
      <c r="G65" s="348">
        <f t="shared" si="510"/>
        <v>0</v>
      </c>
      <c r="H65" s="348">
        <f t="shared" ref="H65" si="521">IF($F65=G$9,$E65,0)</f>
        <v>0</v>
      </c>
      <c r="I65" s="348">
        <f t="shared" si="510"/>
        <v>300719.95</v>
      </c>
      <c r="J65" s="348">
        <f t="shared" ref="J65" si="522">IF($F65=I$9,$E65,0)</f>
        <v>300719.95</v>
      </c>
      <c r="K65" s="348">
        <f t="shared" si="510"/>
        <v>0</v>
      </c>
      <c r="L65" s="348">
        <f t="shared" ref="L65" si="523">IF($F65=K$9,$E65,0)</f>
        <v>0</v>
      </c>
      <c r="M65" s="348">
        <f t="shared" si="510"/>
        <v>0</v>
      </c>
      <c r="N65" s="348">
        <f t="shared" ref="N65" si="524">IF($F65=M$9,$E65,0)</f>
        <v>0</v>
      </c>
      <c r="O65" s="348">
        <f t="shared" si="510"/>
        <v>0</v>
      </c>
      <c r="P65" s="348">
        <f t="shared" ref="P65" si="525">IF($F65=O$9,$E65,0)</f>
        <v>0</v>
      </c>
      <c r="Q65" s="348">
        <f t="shared" si="510"/>
        <v>0</v>
      </c>
      <c r="R65" s="348">
        <f t="shared" ref="R65" si="526">IF($F65=Q$9,$E65,0)</f>
        <v>0</v>
      </c>
      <c r="S65" s="348">
        <f t="shared" si="510"/>
        <v>0</v>
      </c>
      <c r="T65" s="348">
        <f t="shared" ref="T65" si="527">IF($F65=S$9,$E65,0)</f>
        <v>0</v>
      </c>
      <c r="U65" s="348">
        <f t="shared" si="510"/>
        <v>0</v>
      </c>
      <c r="V65" s="348">
        <f t="shared" ref="V65" si="528">IF($F65=U$9,$E65,0)</f>
        <v>0</v>
      </c>
      <c r="W65" s="348">
        <f t="shared" si="510"/>
        <v>0</v>
      </c>
      <c r="X65" s="348">
        <f t="shared" ref="X65" si="529">IF($F65=W$9,$E65,0)</f>
        <v>0</v>
      </c>
      <c r="Y65" s="348">
        <f t="shared" si="510"/>
        <v>0</v>
      </c>
      <c r="Z65" s="348">
        <f t="shared" ref="Z65" si="530">IF($F65=Y$9,$E65,0)</f>
        <v>0</v>
      </c>
    </row>
    <row r="66" spans="1:26">
      <c r="A66" s="127">
        <f t="shared" si="36"/>
        <v>57</v>
      </c>
      <c r="B66" s="298" t="str">
        <f t="shared" si="508"/>
        <v>353</v>
      </c>
      <c r="C66" s="298" t="str">
        <f t="shared" si="508"/>
        <v>Station Equipment</v>
      </c>
      <c r="D66" s="351">
        <v>13158901.32</v>
      </c>
      <c r="E66" s="351">
        <v>13383087.57</v>
      </c>
      <c r="F66" s="353" t="str">
        <f t="shared" si="509"/>
        <v xml:space="preserve">Tran Station </v>
      </c>
      <c r="G66" s="348">
        <f t="shared" si="510"/>
        <v>0</v>
      </c>
      <c r="H66" s="348">
        <f t="shared" ref="H66" si="531">IF($F66=G$9,$E66,0)</f>
        <v>0</v>
      </c>
      <c r="I66" s="348">
        <f t="shared" si="510"/>
        <v>0</v>
      </c>
      <c r="J66" s="348">
        <f t="shared" ref="J66" si="532">IF($F66=I$9,$E66,0)</f>
        <v>0</v>
      </c>
      <c r="K66" s="348">
        <f t="shared" si="510"/>
        <v>0</v>
      </c>
      <c r="L66" s="348">
        <f t="shared" ref="L66" si="533">IF($F66=K$9,$E66,0)</f>
        <v>0</v>
      </c>
      <c r="M66" s="348">
        <f t="shared" si="510"/>
        <v>13158901.32</v>
      </c>
      <c r="N66" s="348">
        <f t="shared" ref="N66" si="534">IF($F66=M$9,$E66,0)</f>
        <v>13383087.57</v>
      </c>
      <c r="O66" s="348">
        <f t="shared" si="510"/>
        <v>0</v>
      </c>
      <c r="P66" s="348">
        <f t="shared" ref="P66" si="535">IF($F66=O$9,$E66,0)</f>
        <v>0</v>
      </c>
      <c r="Q66" s="348">
        <f t="shared" si="510"/>
        <v>0</v>
      </c>
      <c r="R66" s="348">
        <f t="shared" ref="R66" si="536">IF($F66=Q$9,$E66,0)</f>
        <v>0</v>
      </c>
      <c r="S66" s="348">
        <f t="shared" si="510"/>
        <v>0</v>
      </c>
      <c r="T66" s="348">
        <f t="shared" ref="T66" si="537">IF($F66=S$9,$E66,0)</f>
        <v>0</v>
      </c>
      <c r="U66" s="348">
        <f t="shared" si="510"/>
        <v>0</v>
      </c>
      <c r="V66" s="348">
        <f t="shared" ref="V66" si="538">IF($F66=U$9,$E66,0)</f>
        <v>0</v>
      </c>
      <c r="W66" s="348">
        <f t="shared" si="510"/>
        <v>0</v>
      </c>
      <c r="X66" s="348">
        <f t="shared" ref="X66" si="539">IF($F66=W$9,$E66,0)</f>
        <v>0</v>
      </c>
      <c r="Y66" s="348">
        <f t="shared" si="510"/>
        <v>0</v>
      </c>
      <c r="Z66" s="348">
        <f t="shared" ref="Z66" si="540">IF($F66=Y$9,$E66,0)</f>
        <v>0</v>
      </c>
    </row>
    <row r="67" spans="1:26">
      <c r="A67" s="127">
        <f t="shared" si="36"/>
        <v>58</v>
      </c>
      <c r="B67" s="298" t="str">
        <f t="shared" si="508"/>
        <v>354</v>
      </c>
      <c r="C67" s="298" t="str">
        <f t="shared" si="508"/>
        <v>Towers and Fixtures</v>
      </c>
      <c r="D67" s="351"/>
      <c r="E67" s="351"/>
      <c r="F67" s="353" t="str">
        <f t="shared" si="509"/>
        <v/>
      </c>
      <c r="G67" s="348">
        <f t="shared" si="510"/>
        <v>0</v>
      </c>
      <c r="H67" s="348">
        <f t="shared" ref="H67" si="541">IF($F67=G$9,$E67,0)</f>
        <v>0</v>
      </c>
      <c r="I67" s="348">
        <f t="shared" si="510"/>
        <v>0</v>
      </c>
      <c r="J67" s="348">
        <f t="shared" ref="J67" si="542">IF($F67=I$9,$E67,0)</f>
        <v>0</v>
      </c>
      <c r="K67" s="348">
        <f t="shared" si="510"/>
        <v>0</v>
      </c>
      <c r="L67" s="348">
        <f t="shared" ref="L67" si="543">IF($F67=K$9,$E67,0)</f>
        <v>0</v>
      </c>
      <c r="M67" s="348">
        <f t="shared" si="510"/>
        <v>0</v>
      </c>
      <c r="N67" s="348">
        <f t="shared" ref="N67" si="544">IF($F67=M$9,$E67,0)</f>
        <v>0</v>
      </c>
      <c r="O67" s="348">
        <f t="shared" si="510"/>
        <v>0</v>
      </c>
      <c r="P67" s="348">
        <f t="shared" ref="P67" si="545">IF($F67=O$9,$E67,0)</f>
        <v>0</v>
      </c>
      <c r="Q67" s="348">
        <f t="shared" si="510"/>
        <v>0</v>
      </c>
      <c r="R67" s="348">
        <f t="shared" ref="R67" si="546">IF($F67=Q$9,$E67,0)</f>
        <v>0</v>
      </c>
      <c r="S67" s="348">
        <f t="shared" si="510"/>
        <v>0</v>
      </c>
      <c r="T67" s="348">
        <f t="shared" ref="T67" si="547">IF($F67=S$9,$E67,0)</f>
        <v>0</v>
      </c>
      <c r="U67" s="348">
        <f t="shared" si="510"/>
        <v>0</v>
      </c>
      <c r="V67" s="348">
        <f t="shared" ref="V67" si="548">IF($F67=U$9,$E67,0)</f>
        <v>0</v>
      </c>
      <c r="W67" s="348">
        <f t="shared" si="510"/>
        <v>0</v>
      </c>
      <c r="X67" s="348">
        <f t="shared" ref="X67" si="549">IF($F67=W$9,$E67,0)</f>
        <v>0</v>
      </c>
      <c r="Y67" s="348">
        <f t="shared" si="510"/>
        <v>0</v>
      </c>
      <c r="Z67" s="348">
        <f t="shared" ref="Z67" si="550">IF($F67=Y$9,$E67,0)</f>
        <v>0</v>
      </c>
    </row>
    <row r="68" spans="1:26">
      <c r="A68" s="127">
        <f t="shared" si="36"/>
        <v>59</v>
      </c>
      <c r="B68" s="298" t="str">
        <f t="shared" si="508"/>
        <v>355</v>
      </c>
      <c r="C68" s="298" t="str">
        <f t="shared" si="508"/>
        <v>Poles and Fixtures</v>
      </c>
      <c r="D68" s="351">
        <v>100127.74</v>
      </c>
      <c r="E68" s="351">
        <v>100127.74</v>
      </c>
      <c r="F68" s="353" t="str">
        <f t="shared" si="509"/>
        <v>Tran Lines</v>
      </c>
      <c r="G68" s="348">
        <f t="shared" si="510"/>
        <v>0</v>
      </c>
      <c r="H68" s="348">
        <f t="shared" ref="H68" si="551">IF($F68=G$9,$E68,0)</f>
        <v>0</v>
      </c>
      <c r="I68" s="348">
        <f t="shared" si="510"/>
        <v>0</v>
      </c>
      <c r="J68" s="348">
        <f t="shared" ref="J68" si="552">IF($F68=I$9,$E68,0)</f>
        <v>0</v>
      </c>
      <c r="K68" s="348">
        <f t="shared" si="510"/>
        <v>0</v>
      </c>
      <c r="L68" s="348">
        <f t="shared" ref="L68" si="553">IF($F68=K$9,$E68,0)</f>
        <v>0</v>
      </c>
      <c r="M68" s="348">
        <f t="shared" si="510"/>
        <v>0</v>
      </c>
      <c r="N68" s="348">
        <f t="shared" ref="N68" si="554">IF($F68=M$9,$E68,0)</f>
        <v>0</v>
      </c>
      <c r="O68" s="348">
        <f t="shared" si="510"/>
        <v>100127.74</v>
      </c>
      <c r="P68" s="348">
        <f t="shared" ref="P68" si="555">IF($F68=O$9,$E68,0)</f>
        <v>100127.74</v>
      </c>
      <c r="Q68" s="348">
        <f t="shared" si="510"/>
        <v>0</v>
      </c>
      <c r="R68" s="348">
        <f t="shared" ref="R68" si="556">IF($F68=Q$9,$E68,0)</f>
        <v>0</v>
      </c>
      <c r="S68" s="348">
        <f t="shared" si="510"/>
        <v>0</v>
      </c>
      <c r="T68" s="348">
        <f t="shared" ref="T68" si="557">IF($F68=S$9,$E68,0)</f>
        <v>0</v>
      </c>
      <c r="U68" s="348">
        <f t="shared" si="510"/>
        <v>0</v>
      </c>
      <c r="V68" s="348">
        <f t="shared" ref="V68" si="558">IF($F68=U$9,$E68,0)</f>
        <v>0</v>
      </c>
      <c r="W68" s="348">
        <f t="shared" si="510"/>
        <v>0</v>
      </c>
      <c r="X68" s="348">
        <f t="shared" ref="X68" si="559">IF($F68=W$9,$E68,0)</f>
        <v>0</v>
      </c>
      <c r="Y68" s="348">
        <f t="shared" si="510"/>
        <v>0</v>
      </c>
      <c r="Z68" s="348">
        <f t="shared" ref="Z68" si="560">IF($F68=Y$9,$E68,0)</f>
        <v>0</v>
      </c>
    </row>
    <row r="69" spans="1:26">
      <c r="A69" s="127">
        <f t="shared" si="36"/>
        <v>60</v>
      </c>
      <c r="B69" s="298" t="str">
        <f t="shared" si="508"/>
        <v>356</v>
      </c>
      <c r="C69" s="298" t="str">
        <f t="shared" si="508"/>
        <v>Overhead Conductors &amp; Devices</v>
      </c>
      <c r="D69" s="351">
        <v>605052.06999999995</v>
      </c>
      <c r="E69" s="351">
        <v>605052.06999999995</v>
      </c>
      <c r="F69" s="353" t="str">
        <f t="shared" si="509"/>
        <v>Tran Lines</v>
      </c>
      <c r="G69" s="348">
        <f t="shared" si="510"/>
        <v>0</v>
      </c>
      <c r="H69" s="348">
        <f t="shared" ref="H69" si="561">IF($F69=G$9,$E69,0)</f>
        <v>0</v>
      </c>
      <c r="I69" s="348">
        <f t="shared" si="510"/>
        <v>0</v>
      </c>
      <c r="J69" s="348">
        <f t="shared" ref="J69" si="562">IF($F69=I$9,$E69,0)</f>
        <v>0</v>
      </c>
      <c r="K69" s="348">
        <f t="shared" si="510"/>
        <v>0</v>
      </c>
      <c r="L69" s="348">
        <f t="shared" ref="L69" si="563">IF($F69=K$9,$E69,0)</f>
        <v>0</v>
      </c>
      <c r="M69" s="348">
        <f t="shared" si="510"/>
        <v>0</v>
      </c>
      <c r="N69" s="348">
        <f t="shared" ref="N69" si="564">IF($F69=M$9,$E69,0)</f>
        <v>0</v>
      </c>
      <c r="O69" s="348">
        <f t="shared" si="510"/>
        <v>605052.06999999995</v>
      </c>
      <c r="P69" s="348">
        <f t="shared" ref="P69" si="565">IF($F69=O$9,$E69,0)</f>
        <v>605052.06999999995</v>
      </c>
      <c r="Q69" s="348">
        <f t="shared" si="510"/>
        <v>0</v>
      </c>
      <c r="R69" s="348">
        <f t="shared" ref="R69" si="566">IF($F69=Q$9,$E69,0)</f>
        <v>0</v>
      </c>
      <c r="S69" s="348">
        <f t="shared" si="510"/>
        <v>0</v>
      </c>
      <c r="T69" s="348">
        <f t="shared" ref="T69" si="567">IF($F69=S$9,$E69,0)</f>
        <v>0</v>
      </c>
      <c r="U69" s="348">
        <f t="shared" si="510"/>
        <v>0</v>
      </c>
      <c r="V69" s="348">
        <f t="shared" ref="V69" si="568">IF($F69=U$9,$E69,0)</f>
        <v>0</v>
      </c>
      <c r="W69" s="348">
        <f t="shared" si="510"/>
        <v>0</v>
      </c>
      <c r="X69" s="348">
        <f t="shared" ref="X69" si="569">IF($F69=W$9,$E69,0)</f>
        <v>0</v>
      </c>
      <c r="Y69" s="348">
        <f t="shared" si="510"/>
        <v>0</v>
      </c>
      <c r="Z69" s="348">
        <f t="shared" ref="Z69" si="570">IF($F69=Y$9,$E69,0)</f>
        <v>0</v>
      </c>
    </row>
    <row r="70" spans="1:26">
      <c r="A70" s="127">
        <f t="shared" si="36"/>
        <v>61</v>
      </c>
      <c r="B70" s="298" t="str">
        <f t="shared" si="508"/>
        <v>389</v>
      </c>
      <c r="C70" s="298" t="str">
        <f t="shared" si="508"/>
        <v>Land and Land Rights</v>
      </c>
      <c r="D70" s="351">
        <v>21350</v>
      </c>
      <c r="E70" s="351">
        <v>21350</v>
      </c>
      <c r="F70" s="353" t="str">
        <f t="shared" si="509"/>
        <v>General Plant</v>
      </c>
      <c r="G70" s="348">
        <f t="shared" si="510"/>
        <v>0</v>
      </c>
      <c r="H70" s="348">
        <f t="shared" ref="H70" si="571">IF($F70=G$9,$E70,0)</f>
        <v>0</v>
      </c>
      <c r="I70" s="348">
        <f t="shared" si="510"/>
        <v>0</v>
      </c>
      <c r="J70" s="348">
        <f t="shared" ref="J70" si="572">IF($F70=I$9,$E70,0)</f>
        <v>0</v>
      </c>
      <c r="K70" s="348">
        <f t="shared" si="510"/>
        <v>0</v>
      </c>
      <c r="L70" s="348">
        <f t="shared" ref="L70" si="573">IF($F70=K$9,$E70,0)</f>
        <v>0</v>
      </c>
      <c r="M70" s="348">
        <f t="shared" si="510"/>
        <v>0</v>
      </c>
      <c r="N70" s="348">
        <f t="shared" ref="N70" si="574">IF($F70=M$9,$E70,0)</f>
        <v>0</v>
      </c>
      <c r="O70" s="348">
        <f t="shared" si="510"/>
        <v>0</v>
      </c>
      <c r="P70" s="348">
        <f t="shared" ref="P70" si="575">IF($F70=O$9,$E70,0)</f>
        <v>0</v>
      </c>
      <c r="Q70" s="348">
        <f t="shared" si="510"/>
        <v>0</v>
      </c>
      <c r="R70" s="348">
        <f t="shared" ref="R70" si="576">IF($F70=Q$9,$E70,0)</f>
        <v>0</v>
      </c>
      <c r="S70" s="348">
        <f t="shared" si="510"/>
        <v>0</v>
      </c>
      <c r="T70" s="348">
        <f t="shared" ref="T70" si="577">IF($F70=S$9,$E70,0)</f>
        <v>0</v>
      </c>
      <c r="U70" s="348">
        <f t="shared" si="510"/>
        <v>21350</v>
      </c>
      <c r="V70" s="348">
        <f t="shared" ref="V70" si="578">IF($F70=U$9,$E70,0)</f>
        <v>21350</v>
      </c>
      <c r="W70" s="348">
        <f t="shared" si="510"/>
        <v>0</v>
      </c>
      <c r="X70" s="348">
        <f t="shared" ref="X70" si="579">IF($F70=W$9,$E70,0)</f>
        <v>0</v>
      </c>
      <c r="Y70" s="348">
        <f t="shared" si="510"/>
        <v>0</v>
      </c>
      <c r="Z70" s="348">
        <f t="shared" ref="Z70" si="580">IF($F70=Y$9,$E70,0)</f>
        <v>0</v>
      </c>
    </row>
    <row r="71" spans="1:26">
      <c r="A71" s="127">
        <f t="shared" si="36"/>
        <v>62</v>
      </c>
      <c r="B71" s="352" t="str">
        <f t="shared" si="508"/>
        <v>390</v>
      </c>
      <c r="C71" s="298" t="str">
        <f t="shared" si="508"/>
        <v>Structures and Improvements</v>
      </c>
      <c r="D71" s="411">
        <v>238895.17</v>
      </c>
      <c r="E71" s="411">
        <v>262183.75</v>
      </c>
      <c r="F71" s="353" t="str">
        <f t="shared" si="509"/>
        <v>General Plant</v>
      </c>
      <c r="G71" s="348">
        <f t="shared" si="510"/>
        <v>0</v>
      </c>
      <c r="H71" s="348">
        <f t="shared" ref="H71" si="581">IF($F71=G$9,$E71,0)</f>
        <v>0</v>
      </c>
      <c r="I71" s="348">
        <f t="shared" si="510"/>
        <v>0</v>
      </c>
      <c r="J71" s="348">
        <f t="shared" ref="J71" si="582">IF($F71=I$9,$E71,0)</f>
        <v>0</v>
      </c>
      <c r="K71" s="348">
        <f t="shared" si="510"/>
        <v>0</v>
      </c>
      <c r="L71" s="348">
        <f t="shared" ref="L71" si="583">IF($F71=K$9,$E71,0)</f>
        <v>0</v>
      </c>
      <c r="M71" s="348">
        <f t="shared" si="510"/>
        <v>0</v>
      </c>
      <c r="N71" s="348">
        <f t="shared" ref="N71" si="584">IF($F71=M$9,$E71,0)</f>
        <v>0</v>
      </c>
      <c r="O71" s="348">
        <f t="shared" si="510"/>
        <v>0</v>
      </c>
      <c r="P71" s="348">
        <f t="shared" ref="P71" si="585">IF($F71=O$9,$E71,0)</f>
        <v>0</v>
      </c>
      <c r="Q71" s="348">
        <f t="shared" si="510"/>
        <v>0</v>
      </c>
      <c r="R71" s="348">
        <f t="shared" ref="R71" si="586">IF($F71=Q$9,$E71,0)</f>
        <v>0</v>
      </c>
      <c r="S71" s="348">
        <f t="shared" si="510"/>
        <v>0</v>
      </c>
      <c r="T71" s="348">
        <f t="shared" ref="T71" si="587">IF($F71=S$9,$E71,0)</f>
        <v>0</v>
      </c>
      <c r="U71" s="348">
        <f t="shared" si="510"/>
        <v>238895.17</v>
      </c>
      <c r="V71" s="348">
        <f t="shared" ref="V71" si="588">IF($F71=U$9,$E71,0)</f>
        <v>262183.75</v>
      </c>
      <c r="W71" s="348">
        <f t="shared" si="510"/>
        <v>0</v>
      </c>
      <c r="X71" s="348">
        <f t="shared" ref="X71" si="589">IF($F71=W$9,$E71,0)</f>
        <v>0</v>
      </c>
      <c r="Y71" s="348">
        <f t="shared" si="510"/>
        <v>0</v>
      </c>
      <c r="Z71" s="348">
        <f t="shared" ref="Z71" si="590">IF($F71=Y$9,$E71,0)</f>
        <v>0</v>
      </c>
    </row>
    <row r="72" spans="1:26">
      <c r="A72" s="127">
        <f t="shared" si="36"/>
        <v>63</v>
      </c>
      <c r="B72" s="352" t="str">
        <f t="shared" si="508"/>
        <v>391</v>
      </c>
      <c r="C72" s="298" t="str">
        <f t="shared" si="508"/>
        <v>Office Furniture and Equipment</v>
      </c>
      <c r="D72" s="351">
        <v>491553.85</v>
      </c>
      <c r="E72" s="351">
        <v>556330.88</v>
      </c>
      <c r="F72" s="353" t="str">
        <f t="shared" si="509"/>
        <v>General Plant</v>
      </c>
      <c r="G72" s="348">
        <f t="shared" si="510"/>
        <v>0</v>
      </c>
      <c r="H72" s="348">
        <f t="shared" ref="H72" si="591">IF($F72=G$9,$E72,0)</f>
        <v>0</v>
      </c>
      <c r="I72" s="348">
        <f t="shared" si="510"/>
        <v>0</v>
      </c>
      <c r="J72" s="348">
        <f t="shared" ref="J72" si="592">IF($F72=I$9,$E72,0)</f>
        <v>0</v>
      </c>
      <c r="K72" s="348">
        <f t="shared" si="510"/>
        <v>0</v>
      </c>
      <c r="L72" s="348">
        <f t="shared" ref="L72" si="593">IF($F72=K$9,$E72,0)</f>
        <v>0</v>
      </c>
      <c r="M72" s="348">
        <f t="shared" si="510"/>
        <v>0</v>
      </c>
      <c r="N72" s="348">
        <f t="shared" ref="N72" si="594">IF($F72=M$9,$E72,0)</f>
        <v>0</v>
      </c>
      <c r="O72" s="348">
        <f t="shared" si="510"/>
        <v>0</v>
      </c>
      <c r="P72" s="348">
        <f t="shared" ref="P72" si="595">IF($F72=O$9,$E72,0)</f>
        <v>0</v>
      </c>
      <c r="Q72" s="348">
        <f t="shared" si="510"/>
        <v>0</v>
      </c>
      <c r="R72" s="348">
        <f t="shared" ref="R72" si="596">IF($F72=Q$9,$E72,0)</f>
        <v>0</v>
      </c>
      <c r="S72" s="348">
        <f t="shared" si="510"/>
        <v>0</v>
      </c>
      <c r="T72" s="348">
        <f t="shared" ref="T72" si="597">IF($F72=S$9,$E72,0)</f>
        <v>0</v>
      </c>
      <c r="U72" s="348">
        <f t="shared" si="510"/>
        <v>491553.85</v>
      </c>
      <c r="V72" s="348">
        <f t="shared" ref="V72" si="598">IF($F72=U$9,$E72,0)</f>
        <v>556330.88</v>
      </c>
      <c r="W72" s="348">
        <f t="shared" si="510"/>
        <v>0</v>
      </c>
      <c r="X72" s="348">
        <f t="shared" ref="X72" si="599">IF($F72=W$9,$E72,0)</f>
        <v>0</v>
      </c>
      <c r="Y72" s="348">
        <f t="shared" si="510"/>
        <v>0</v>
      </c>
      <c r="Z72" s="348">
        <f t="shared" ref="Z72" si="600">IF($F72=Y$9,$E72,0)</f>
        <v>0</v>
      </c>
    </row>
    <row r="73" spans="1:26">
      <c r="A73" s="127">
        <f t="shared" si="36"/>
        <v>64</v>
      </c>
      <c r="B73" s="298" t="str">
        <f t="shared" si="508"/>
        <v>392</v>
      </c>
      <c r="C73" s="298" t="str">
        <f t="shared" si="508"/>
        <v>Transportation Equipment</v>
      </c>
      <c r="D73" s="351">
        <v>74019.600000000006</v>
      </c>
      <c r="E73" s="351">
        <v>101439.2</v>
      </c>
      <c r="F73" s="353" t="str">
        <f t="shared" si="509"/>
        <v>General Plant</v>
      </c>
      <c r="G73" s="348">
        <f t="shared" si="510"/>
        <v>0</v>
      </c>
      <c r="H73" s="348">
        <f t="shared" ref="H73" si="601">IF($F73=G$9,$E73,0)</f>
        <v>0</v>
      </c>
      <c r="I73" s="348">
        <f t="shared" si="510"/>
        <v>0</v>
      </c>
      <c r="J73" s="348">
        <f t="shared" ref="J73" si="602">IF($F73=I$9,$E73,0)</f>
        <v>0</v>
      </c>
      <c r="K73" s="348">
        <f t="shared" si="510"/>
        <v>0</v>
      </c>
      <c r="L73" s="348">
        <f t="shared" ref="L73" si="603">IF($F73=K$9,$E73,0)</f>
        <v>0</v>
      </c>
      <c r="M73" s="348">
        <f t="shared" si="510"/>
        <v>0</v>
      </c>
      <c r="N73" s="348">
        <f t="shared" ref="N73" si="604">IF($F73=M$9,$E73,0)</f>
        <v>0</v>
      </c>
      <c r="O73" s="348">
        <f t="shared" si="510"/>
        <v>0</v>
      </c>
      <c r="P73" s="348">
        <f t="shared" ref="P73" si="605">IF($F73=O$9,$E73,0)</f>
        <v>0</v>
      </c>
      <c r="Q73" s="348">
        <f t="shared" si="510"/>
        <v>0</v>
      </c>
      <c r="R73" s="348">
        <f t="shared" ref="R73" si="606">IF($F73=Q$9,$E73,0)</f>
        <v>0</v>
      </c>
      <c r="S73" s="348">
        <f t="shared" si="510"/>
        <v>0</v>
      </c>
      <c r="T73" s="348">
        <f t="shared" ref="T73" si="607">IF($F73=S$9,$E73,0)</f>
        <v>0</v>
      </c>
      <c r="U73" s="348">
        <f t="shared" si="510"/>
        <v>74019.600000000006</v>
      </c>
      <c r="V73" s="348">
        <f t="shared" ref="V73" si="608">IF($F73=U$9,$E73,0)</f>
        <v>101439.2</v>
      </c>
      <c r="W73" s="348">
        <f t="shared" si="510"/>
        <v>0</v>
      </c>
      <c r="X73" s="348">
        <f t="shared" ref="X73" si="609">IF($F73=W$9,$E73,0)</f>
        <v>0</v>
      </c>
      <c r="Y73" s="348">
        <f t="shared" si="510"/>
        <v>0</v>
      </c>
      <c r="Z73" s="348">
        <f t="shared" ref="Z73" si="610">IF($F73=Y$9,$E73,0)</f>
        <v>0</v>
      </c>
    </row>
    <row r="74" spans="1:26">
      <c r="A74" s="127">
        <f t="shared" si="36"/>
        <v>65</v>
      </c>
      <c r="B74" s="298" t="str">
        <f t="shared" si="508"/>
        <v/>
      </c>
      <c r="C74" s="298" t="str">
        <f t="shared" si="508"/>
        <v/>
      </c>
      <c r="D74" s="351"/>
      <c r="E74" s="351"/>
      <c r="F74" s="353" t="str">
        <f t="shared" si="509"/>
        <v/>
      </c>
      <c r="G74" s="348">
        <f t="shared" si="510"/>
        <v>0</v>
      </c>
      <c r="H74" s="348">
        <f t="shared" ref="H74" si="611">IF($F74=G$9,$E74,0)</f>
        <v>0</v>
      </c>
      <c r="I74" s="348">
        <f t="shared" si="510"/>
        <v>0</v>
      </c>
      <c r="J74" s="348">
        <f t="shared" ref="J74" si="612">IF($F74=I$9,$E74,0)</f>
        <v>0</v>
      </c>
      <c r="K74" s="348">
        <f t="shared" si="510"/>
        <v>0</v>
      </c>
      <c r="L74" s="348">
        <f t="shared" ref="L74" si="613">IF($F74=K$9,$E74,0)</f>
        <v>0</v>
      </c>
      <c r="M74" s="348">
        <f t="shared" si="510"/>
        <v>0</v>
      </c>
      <c r="N74" s="348">
        <f t="shared" ref="N74" si="614">IF($F74=M$9,$E74,0)</f>
        <v>0</v>
      </c>
      <c r="O74" s="348">
        <f t="shared" si="510"/>
        <v>0</v>
      </c>
      <c r="P74" s="348">
        <f t="shared" ref="P74" si="615">IF($F74=O$9,$E74,0)</f>
        <v>0</v>
      </c>
      <c r="Q74" s="348">
        <f t="shared" si="510"/>
        <v>0</v>
      </c>
      <c r="R74" s="348">
        <f t="shared" ref="R74" si="616">IF($F74=Q$9,$E74,0)</f>
        <v>0</v>
      </c>
      <c r="S74" s="348">
        <f t="shared" si="510"/>
        <v>0</v>
      </c>
      <c r="T74" s="348">
        <f t="shared" ref="T74" si="617">IF($F74=S$9,$E74,0)</f>
        <v>0</v>
      </c>
      <c r="U74" s="348">
        <f t="shared" si="510"/>
        <v>0</v>
      </c>
      <c r="V74" s="348">
        <f t="shared" ref="V74" si="618">IF($F74=U$9,$E74,0)</f>
        <v>0</v>
      </c>
      <c r="W74" s="348">
        <f t="shared" si="510"/>
        <v>0</v>
      </c>
      <c r="X74" s="348">
        <f t="shared" ref="X74" si="619">IF($F74=W$9,$E74,0)</f>
        <v>0</v>
      </c>
      <c r="Y74" s="348">
        <f t="shared" si="510"/>
        <v>0</v>
      </c>
      <c r="Z74" s="348">
        <f t="shared" ref="Z74" si="620">IF($F74=Y$9,$E74,0)</f>
        <v>0</v>
      </c>
    </row>
    <row r="75" spans="1:26">
      <c r="A75" s="127">
        <f t="shared" si="36"/>
        <v>66</v>
      </c>
      <c r="B75" s="298" t="str">
        <f t="shared" si="508"/>
        <v/>
      </c>
      <c r="C75" s="298" t="str">
        <f t="shared" si="508"/>
        <v/>
      </c>
      <c r="D75" s="351"/>
      <c r="E75" s="351"/>
      <c r="F75" s="353" t="str">
        <f t="shared" si="509"/>
        <v/>
      </c>
      <c r="G75" s="348">
        <f t="shared" si="510"/>
        <v>0</v>
      </c>
      <c r="H75" s="348">
        <f t="shared" ref="H75" si="621">IF($F75=G$9,$E75,0)</f>
        <v>0</v>
      </c>
      <c r="I75" s="348">
        <f t="shared" si="510"/>
        <v>0</v>
      </c>
      <c r="J75" s="348">
        <f t="shared" ref="J75" si="622">IF($F75=I$9,$E75,0)</f>
        <v>0</v>
      </c>
      <c r="K75" s="348">
        <f t="shared" si="510"/>
        <v>0</v>
      </c>
      <c r="L75" s="348">
        <f t="shared" ref="L75" si="623">IF($F75=K$9,$E75,0)</f>
        <v>0</v>
      </c>
      <c r="M75" s="348">
        <f t="shared" si="510"/>
        <v>0</v>
      </c>
      <c r="N75" s="348">
        <f t="shared" ref="N75" si="624">IF($F75=M$9,$E75,0)</f>
        <v>0</v>
      </c>
      <c r="O75" s="348">
        <f t="shared" si="510"/>
        <v>0</v>
      </c>
      <c r="P75" s="348">
        <f t="shared" ref="P75" si="625">IF($F75=O$9,$E75,0)</f>
        <v>0</v>
      </c>
      <c r="Q75" s="348">
        <f t="shared" si="510"/>
        <v>0</v>
      </c>
      <c r="R75" s="348">
        <f t="shared" ref="R75" si="626">IF($F75=Q$9,$E75,0)</f>
        <v>0</v>
      </c>
      <c r="S75" s="348">
        <f t="shared" si="510"/>
        <v>0</v>
      </c>
      <c r="T75" s="348">
        <f t="shared" ref="T75" si="627">IF($F75=S$9,$E75,0)</f>
        <v>0</v>
      </c>
      <c r="U75" s="348">
        <f t="shared" si="510"/>
        <v>0</v>
      </c>
      <c r="V75" s="348">
        <f t="shared" ref="V75" si="628">IF($F75=U$9,$E75,0)</f>
        <v>0</v>
      </c>
      <c r="W75" s="348">
        <f t="shared" si="510"/>
        <v>0</v>
      </c>
      <c r="X75" s="348">
        <f t="shared" ref="X75" si="629">IF($F75=W$9,$E75,0)</f>
        <v>0</v>
      </c>
      <c r="Y75" s="348">
        <f t="shared" si="510"/>
        <v>0</v>
      </c>
      <c r="Z75" s="348">
        <f t="shared" ref="Z75" si="630">IF($F75=Y$9,$E75,0)</f>
        <v>0</v>
      </c>
    </row>
    <row r="76" spans="1:26">
      <c r="A76" s="127">
        <f t="shared" ref="A76:A134" si="631">A75+1</f>
        <v>67</v>
      </c>
      <c r="B76" s="298" t="str">
        <f t="shared" si="508"/>
        <v/>
      </c>
      <c r="C76" s="298" t="str">
        <f t="shared" si="508"/>
        <v/>
      </c>
      <c r="D76" s="351"/>
      <c r="E76" s="351"/>
      <c r="F76" s="353" t="str">
        <f t="shared" si="509"/>
        <v/>
      </c>
      <c r="G76" s="348">
        <f t="shared" si="510"/>
        <v>0</v>
      </c>
      <c r="H76" s="348">
        <f t="shared" ref="H76" si="632">IF($F76=G$9,$E76,0)</f>
        <v>0</v>
      </c>
      <c r="I76" s="348">
        <f t="shared" si="510"/>
        <v>0</v>
      </c>
      <c r="J76" s="348">
        <f t="shared" ref="J76" si="633">IF($F76=I$9,$E76,0)</f>
        <v>0</v>
      </c>
      <c r="K76" s="348">
        <f t="shared" si="510"/>
        <v>0</v>
      </c>
      <c r="L76" s="348">
        <f t="shared" ref="L76" si="634">IF($F76=K$9,$E76,0)</f>
        <v>0</v>
      </c>
      <c r="M76" s="348">
        <f t="shared" si="510"/>
        <v>0</v>
      </c>
      <c r="N76" s="348">
        <f t="shared" ref="N76" si="635">IF($F76=M$9,$E76,0)</f>
        <v>0</v>
      </c>
      <c r="O76" s="348">
        <f t="shared" si="510"/>
        <v>0</v>
      </c>
      <c r="P76" s="348">
        <f t="shared" ref="P76" si="636">IF($F76=O$9,$E76,0)</f>
        <v>0</v>
      </c>
      <c r="Q76" s="348">
        <f t="shared" si="510"/>
        <v>0</v>
      </c>
      <c r="R76" s="348">
        <f t="shared" ref="R76" si="637">IF($F76=Q$9,$E76,0)</f>
        <v>0</v>
      </c>
      <c r="S76" s="348">
        <f t="shared" si="510"/>
        <v>0</v>
      </c>
      <c r="T76" s="348">
        <f t="shared" ref="T76" si="638">IF($F76=S$9,$E76,0)</f>
        <v>0</v>
      </c>
      <c r="U76" s="348">
        <f t="shared" si="510"/>
        <v>0</v>
      </c>
      <c r="V76" s="348">
        <f t="shared" ref="V76" si="639">IF($F76=U$9,$E76,0)</f>
        <v>0</v>
      </c>
      <c r="W76" s="348">
        <f t="shared" si="510"/>
        <v>0</v>
      </c>
      <c r="X76" s="348">
        <f t="shared" ref="X76" si="640">IF($F76=W$9,$E76,0)</f>
        <v>0</v>
      </c>
      <c r="Y76" s="348">
        <f t="shared" si="510"/>
        <v>0</v>
      </c>
      <c r="Z76" s="348">
        <f t="shared" ref="Z76" si="641">IF($F76=Y$9,$E76,0)</f>
        <v>0</v>
      </c>
    </row>
    <row r="77" spans="1:26">
      <c r="A77" s="127">
        <f t="shared" si="631"/>
        <v>68</v>
      </c>
      <c r="B77" s="298" t="str">
        <f t="shared" si="508"/>
        <v/>
      </c>
      <c r="C77" s="298" t="str">
        <f t="shared" si="508"/>
        <v/>
      </c>
      <c r="D77" s="351"/>
      <c r="E77" s="351"/>
      <c r="F77" s="353" t="str">
        <f t="shared" si="509"/>
        <v/>
      </c>
      <c r="G77" s="348">
        <f t="shared" si="510"/>
        <v>0</v>
      </c>
      <c r="H77" s="348">
        <f t="shared" ref="H77" si="642">IF($F77=G$9,$E77,0)</f>
        <v>0</v>
      </c>
      <c r="I77" s="348">
        <f t="shared" si="510"/>
        <v>0</v>
      </c>
      <c r="J77" s="348">
        <f t="shared" ref="J77" si="643">IF($F77=I$9,$E77,0)</f>
        <v>0</v>
      </c>
      <c r="K77" s="348">
        <f t="shared" si="510"/>
        <v>0</v>
      </c>
      <c r="L77" s="348">
        <f t="shared" ref="L77" si="644">IF($F77=K$9,$E77,0)</f>
        <v>0</v>
      </c>
      <c r="M77" s="348">
        <f t="shared" si="510"/>
        <v>0</v>
      </c>
      <c r="N77" s="348">
        <f t="shared" ref="N77" si="645">IF($F77=M$9,$E77,0)</f>
        <v>0</v>
      </c>
      <c r="O77" s="348">
        <f t="shared" si="510"/>
        <v>0</v>
      </c>
      <c r="P77" s="348">
        <f t="shared" ref="P77" si="646">IF($F77=O$9,$E77,0)</f>
        <v>0</v>
      </c>
      <c r="Q77" s="348">
        <f t="shared" si="510"/>
        <v>0</v>
      </c>
      <c r="R77" s="348">
        <f t="shared" ref="R77" si="647">IF($F77=Q$9,$E77,0)</f>
        <v>0</v>
      </c>
      <c r="S77" s="348">
        <f t="shared" si="510"/>
        <v>0</v>
      </c>
      <c r="T77" s="348">
        <f t="shared" ref="T77" si="648">IF($F77=S$9,$E77,0)</f>
        <v>0</v>
      </c>
      <c r="U77" s="348">
        <f t="shared" si="510"/>
        <v>0</v>
      </c>
      <c r="V77" s="348">
        <f t="shared" ref="V77" si="649">IF($F77=U$9,$E77,0)</f>
        <v>0</v>
      </c>
      <c r="W77" s="348">
        <f t="shared" si="510"/>
        <v>0</v>
      </c>
      <c r="X77" s="348">
        <f t="shared" ref="X77" si="650">IF($F77=W$9,$E77,0)</f>
        <v>0</v>
      </c>
      <c r="Y77" s="348">
        <f t="shared" si="510"/>
        <v>0</v>
      </c>
      <c r="Z77" s="348">
        <f t="shared" ref="Z77" si="651">IF($F77=Y$9,$E77,0)</f>
        <v>0</v>
      </c>
    </row>
    <row r="78" spans="1:26">
      <c r="A78" s="127">
        <f t="shared" si="631"/>
        <v>69</v>
      </c>
      <c r="B78" s="298" t="str">
        <f t="shared" si="508"/>
        <v/>
      </c>
      <c r="C78" s="298" t="str">
        <f t="shared" si="508"/>
        <v/>
      </c>
      <c r="D78" s="351"/>
      <c r="E78" s="351"/>
      <c r="F78" s="353" t="str">
        <f t="shared" si="509"/>
        <v/>
      </c>
      <c r="G78" s="348">
        <f t="shared" si="510"/>
        <v>0</v>
      </c>
      <c r="H78" s="348">
        <f t="shared" ref="H78" si="652">IF($F78=G$9,$E78,0)</f>
        <v>0</v>
      </c>
      <c r="I78" s="348">
        <f t="shared" si="510"/>
        <v>0</v>
      </c>
      <c r="J78" s="348">
        <f t="shared" ref="J78" si="653">IF($F78=I$9,$E78,0)</f>
        <v>0</v>
      </c>
      <c r="K78" s="348">
        <f t="shared" si="510"/>
        <v>0</v>
      </c>
      <c r="L78" s="348">
        <f t="shared" ref="L78" si="654">IF($F78=K$9,$E78,0)</f>
        <v>0</v>
      </c>
      <c r="M78" s="348">
        <f t="shared" si="510"/>
        <v>0</v>
      </c>
      <c r="N78" s="348">
        <f t="shared" ref="N78" si="655">IF($F78=M$9,$E78,0)</f>
        <v>0</v>
      </c>
      <c r="O78" s="348">
        <f t="shared" si="510"/>
        <v>0</v>
      </c>
      <c r="P78" s="348">
        <f t="shared" ref="P78" si="656">IF($F78=O$9,$E78,0)</f>
        <v>0</v>
      </c>
      <c r="Q78" s="348">
        <f t="shared" si="510"/>
        <v>0</v>
      </c>
      <c r="R78" s="348">
        <f t="shared" ref="R78" si="657">IF($F78=Q$9,$E78,0)</f>
        <v>0</v>
      </c>
      <c r="S78" s="348">
        <f t="shared" si="510"/>
        <v>0</v>
      </c>
      <c r="T78" s="348">
        <f t="shared" ref="T78" si="658">IF($F78=S$9,$E78,0)</f>
        <v>0</v>
      </c>
      <c r="U78" s="348">
        <f t="shared" si="510"/>
        <v>0</v>
      </c>
      <c r="V78" s="348">
        <f t="shared" ref="V78" si="659">IF($F78=U$9,$E78,0)</f>
        <v>0</v>
      </c>
      <c r="W78" s="348">
        <f t="shared" si="510"/>
        <v>0</v>
      </c>
      <c r="X78" s="348">
        <f t="shared" ref="X78" si="660">IF($F78=W$9,$E78,0)</f>
        <v>0</v>
      </c>
      <c r="Y78" s="348">
        <f t="shared" si="510"/>
        <v>0</v>
      </c>
      <c r="Z78" s="348">
        <f t="shared" ref="Z78" si="661">IF($F78=Y$9,$E78,0)</f>
        <v>0</v>
      </c>
    </row>
    <row r="79" spans="1:26">
      <c r="A79" s="127">
        <f t="shared" si="631"/>
        <v>70</v>
      </c>
      <c r="B79" s="298" t="str">
        <f t="shared" si="508"/>
        <v/>
      </c>
      <c r="C79" s="298" t="str">
        <f t="shared" si="508"/>
        <v/>
      </c>
      <c r="D79" s="351"/>
      <c r="E79" s="351"/>
      <c r="F79" s="353" t="str">
        <f t="shared" si="509"/>
        <v/>
      </c>
      <c r="G79" s="348">
        <f t="shared" si="510"/>
        <v>0</v>
      </c>
      <c r="H79" s="348">
        <f t="shared" ref="H79" si="662">IF($F79=G$9,$E79,0)</f>
        <v>0</v>
      </c>
      <c r="I79" s="348">
        <f t="shared" si="510"/>
        <v>0</v>
      </c>
      <c r="J79" s="348">
        <f t="shared" ref="J79" si="663">IF($F79=I$9,$E79,0)</f>
        <v>0</v>
      </c>
      <c r="K79" s="348">
        <f t="shared" si="510"/>
        <v>0</v>
      </c>
      <c r="L79" s="348">
        <f t="shared" ref="L79" si="664">IF($F79=K$9,$E79,0)</f>
        <v>0</v>
      </c>
      <c r="M79" s="348">
        <f t="shared" si="510"/>
        <v>0</v>
      </c>
      <c r="N79" s="348">
        <f t="shared" ref="N79" si="665">IF($F79=M$9,$E79,0)</f>
        <v>0</v>
      </c>
      <c r="O79" s="348">
        <f t="shared" si="510"/>
        <v>0</v>
      </c>
      <c r="P79" s="348">
        <f t="shared" ref="P79" si="666">IF($F79=O$9,$E79,0)</f>
        <v>0</v>
      </c>
      <c r="Q79" s="348">
        <f t="shared" si="510"/>
        <v>0</v>
      </c>
      <c r="R79" s="348">
        <f t="shared" ref="R79" si="667">IF($F79=Q$9,$E79,0)</f>
        <v>0</v>
      </c>
      <c r="S79" s="348">
        <f t="shared" si="510"/>
        <v>0</v>
      </c>
      <c r="T79" s="348">
        <f t="shared" ref="T79" si="668">IF($F79=S$9,$E79,0)</f>
        <v>0</v>
      </c>
      <c r="U79" s="348">
        <f t="shared" si="510"/>
        <v>0</v>
      </c>
      <c r="V79" s="348">
        <f t="shared" ref="V79" si="669">IF($F79=U$9,$E79,0)</f>
        <v>0</v>
      </c>
      <c r="W79" s="348">
        <f t="shared" si="510"/>
        <v>0</v>
      </c>
      <c r="X79" s="348">
        <f t="shared" ref="X79" si="670">IF($F79=W$9,$E79,0)</f>
        <v>0</v>
      </c>
      <c r="Y79" s="348">
        <f t="shared" si="510"/>
        <v>0</v>
      </c>
      <c r="Z79" s="348">
        <f t="shared" ref="Z79" si="671">IF($F79=Y$9,$E79,0)</f>
        <v>0</v>
      </c>
    </row>
    <row r="80" spans="1:26">
      <c r="A80" s="127">
        <f t="shared" si="631"/>
        <v>71</v>
      </c>
      <c r="B80" s="298" t="str">
        <f t="shared" si="508"/>
        <v/>
      </c>
      <c r="C80" s="298" t="str">
        <f t="shared" si="508"/>
        <v/>
      </c>
      <c r="D80" s="351"/>
      <c r="E80" s="351"/>
      <c r="F80" s="353" t="str">
        <f t="shared" si="509"/>
        <v/>
      </c>
      <c r="G80" s="348">
        <f t="shared" si="510"/>
        <v>0</v>
      </c>
      <c r="H80" s="348">
        <f t="shared" ref="H80" si="672">IF($F80=G$9,$E80,0)</f>
        <v>0</v>
      </c>
      <c r="I80" s="348">
        <f t="shared" si="510"/>
        <v>0</v>
      </c>
      <c r="J80" s="348">
        <f t="shared" ref="J80" si="673">IF($F80=I$9,$E80,0)</f>
        <v>0</v>
      </c>
      <c r="K80" s="348">
        <f t="shared" si="510"/>
        <v>0</v>
      </c>
      <c r="L80" s="348">
        <f t="shared" ref="L80" si="674">IF($F80=K$9,$E80,0)</f>
        <v>0</v>
      </c>
      <c r="M80" s="348">
        <f t="shared" si="510"/>
        <v>0</v>
      </c>
      <c r="N80" s="348">
        <f t="shared" ref="N80" si="675">IF($F80=M$9,$E80,0)</f>
        <v>0</v>
      </c>
      <c r="O80" s="348">
        <f t="shared" si="510"/>
        <v>0</v>
      </c>
      <c r="P80" s="348">
        <f t="shared" ref="P80" si="676">IF($F80=O$9,$E80,0)</f>
        <v>0</v>
      </c>
      <c r="Q80" s="348">
        <f t="shared" si="510"/>
        <v>0</v>
      </c>
      <c r="R80" s="348">
        <f t="shared" ref="R80" si="677">IF($F80=Q$9,$E80,0)</f>
        <v>0</v>
      </c>
      <c r="S80" s="348">
        <f t="shared" si="510"/>
        <v>0</v>
      </c>
      <c r="T80" s="348">
        <f t="shared" ref="T80" si="678">IF($F80=S$9,$E80,0)</f>
        <v>0</v>
      </c>
      <c r="U80" s="348">
        <f t="shared" si="510"/>
        <v>0</v>
      </c>
      <c r="V80" s="348">
        <f t="shared" ref="V80" si="679">IF($F80=U$9,$E80,0)</f>
        <v>0</v>
      </c>
      <c r="W80" s="348">
        <f t="shared" si="510"/>
        <v>0</v>
      </c>
      <c r="X80" s="348">
        <f t="shared" ref="X80" si="680">IF($F80=W$9,$E80,0)</f>
        <v>0</v>
      </c>
      <c r="Y80" s="348">
        <f t="shared" si="510"/>
        <v>0</v>
      </c>
      <c r="Z80" s="348">
        <f t="shared" ref="Z80" si="681">IF($F80=Y$9,$E80,0)</f>
        <v>0</v>
      </c>
    </row>
    <row r="81" spans="1:26">
      <c r="A81" s="127">
        <f t="shared" si="631"/>
        <v>72</v>
      </c>
      <c r="B81" s="298" t="str">
        <f t="shared" si="508"/>
        <v/>
      </c>
      <c r="C81" s="298" t="str">
        <f t="shared" si="508"/>
        <v/>
      </c>
      <c r="D81" s="351"/>
      <c r="E81" s="351"/>
      <c r="F81" s="353" t="str">
        <f t="shared" si="509"/>
        <v/>
      </c>
      <c r="G81" s="348">
        <f t="shared" si="510"/>
        <v>0</v>
      </c>
      <c r="H81" s="348">
        <f t="shared" ref="H81" si="682">IF($F81=G$9,$E81,0)</f>
        <v>0</v>
      </c>
      <c r="I81" s="348">
        <f t="shared" si="510"/>
        <v>0</v>
      </c>
      <c r="J81" s="348">
        <f t="shared" ref="J81" si="683">IF($F81=I$9,$E81,0)</f>
        <v>0</v>
      </c>
      <c r="K81" s="348">
        <f t="shared" si="510"/>
        <v>0</v>
      </c>
      <c r="L81" s="348">
        <f t="shared" ref="L81" si="684">IF($F81=K$9,$E81,0)</f>
        <v>0</v>
      </c>
      <c r="M81" s="348">
        <f t="shared" si="510"/>
        <v>0</v>
      </c>
      <c r="N81" s="348">
        <f t="shared" ref="N81" si="685">IF($F81=M$9,$E81,0)</f>
        <v>0</v>
      </c>
      <c r="O81" s="348">
        <f t="shared" si="510"/>
        <v>0</v>
      </c>
      <c r="P81" s="348">
        <f t="shared" ref="P81" si="686">IF($F81=O$9,$E81,0)</f>
        <v>0</v>
      </c>
      <c r="Q81" s="348">
        <f t="shared" si="510"/>
        <v>0</v>
      </c>
      <c r="R81" s="348">
        <f t="shared" ref="R81" si="687">IF($F81=Q$9,$E81,0)</f>
        <v>0</v>
      </c>
      <c r="S81" s="348">
        <f t="shared" si="510"/>
        <v>0</v>
      </c>
      <c r="T81" s="348">
        <f t="shared" ref="T81" si="688">IF($F81=S$9,$E81,0)</f>
        <v>0</v>
      </c>
      <c r="U81" s="348">
        <f t="shared" si="510"/>
        <v>0</v>
      </c>
      <c r="V81" s="348">
        <f t="shared" ref="V81" si="689">IF($F81=U$9,$E81,0)</f>
        <v>0</v>
      </c>
      <c r="W81" s="348">
        <f t="shared" si="510"/>
        <v>0</v>
      </c>
      <c r="X81" s="348">
        <f t="shared" ref="X81" si="690">IF($F81=W$9,$E81,0)</f>
        <v>0</v>
      </c>
      <c r="Y81" s="348">
        <f t="shared" si="510"/>
        <v>0</v>
      </c>
      <c r="Z81" s="348">
        <f t="shared" ref="Z81" si="691">IF($F81=Y$9,$E81,0)</f>
        <v>0</v>
      </c>
    </row>
    <row r="82" spans="1:26">
      <c r="A82" s="127">
        <f t="shared" si="631"/>
        <v>73</v>
      </c>
      <c r="B82" s="298" t="str">
        <f t="shared" si="508"/>
        <v/>
      </c>
      <c r="C82" s="298" t="str">
        <f t="shared" si="508"/>
        <v/>
      </c>
      <c r="D82" s="351"/>
      <c r="E82" s="351"/>
      <c r="F82" s="353" t="str">
        <f t="shared" si="509"/>
        <v/>
      </c>
      <c r="G82" s="348">
        <f t="shared" si="510"/>
        <v>0</v>
      </c>
      <c r="H82" s="348">
        <f t="shared" ref="H82" si="692">IF($F82=G$9,$E82,0)</f>
        <v>0</v>
      </c>
      <c r="I82" s="348">
        <f t="shared" si="510"/>
        <v>0</v>
      </c>
      <c r="J82" s="348">
        <f t="shared" ref="J82" si="693">IF($F82=I$9,$E82,0)</f>
        <v>0</v>
      </c>
      <c r="K82" s="348">
        <f t="shared" si="510"/>
        <v>0</v>
      </c>
      <c r="L82" s="348">
        <f t="shared" ref="L82" si="694">IF($F82=K$9,$E82,0)</f>
        <v>0</v>
      </c>
      <c r="M82" s="348">
        <f t="shared" si="510"/>
        <v>0</v>
      </c>
      <c r="N82" s="348">
        <f t="shared" ref="N82" si="695">IF($F82=M$9,$E82,0)</f>
        <v>0</v>
      </c>
      <c r="O82" s="348">
        <f t="shared" si="510"/>
        <v>0</v>
      </c>
      <c r="P82" s="348">
        <f t="shared" ref="P82" si="696">IF($F82=O$9,$E82,0)</f>
        <v>0</v>
      </c>
      <c r="Q82" s="348">
        <f t="shared" si="510"/>
        <v>0</v>
      </c>
      <c r="R82" s="348">
        <f t="shared" ref="R82" si="697">IF($F82=Q$9,$E82,0)</f>
        <v>0</v>
      </c>
      <c r="S82" s="348">
        <f t="shared" si="510"/>
        <v>0</v>
      </c>
      <c r="T82" s="348">
        <f t="shared" ref="T82" si="698">IF($F82=S$9,$E82,0)</f>
        <v>0</v>
      </c>
      <c r="U82" s="348">
        <f t="shared" si="510"/>
        <v>0</v>
      </c>
      <c r="V82" s="348">
        <f t="shared" ref="V82" si="699">IF($F82=U$9,$E82,0)</f>
        <v>0</v>
      </c>
      <c r="W82" s="348">
        <f t="shared" si="510"/>
        <v>0</v>
      </c>
      <c r="X82" s="348">
        <f t="shared" ref="X82" si="700">IF($F82=W$9,$E82,0)</f>
        <v>0</v>
      </c>
      <c r="Y82" s="348">
        <f t="shared" si="510"/>
        <v>0</v>
      </c>
      <c r="Z82" s="348">
        <f t="shared" ref="Z82" si="701">IF($F82=Y$9,$E82,0)</f>
        <v>0</v>
      </c>
    </row>
    <row r="83" spans="1:26">
      <c r="A83" s="127">
        <f t="shared" si="631"/>
        <v>74</v>
      </c>
      <c r="B83" s="298" t="str">
        <f t="shared" si="508"/>
        <v/>
      </c>
      <c r="C83" s="298" t="str">
        <f t="shared" si="508"/>
        <v/>
      </c>
      <c r="D83" s="351"/>
      <c r="E83" s="351"/>
      <c r="F83" s="353" t="str">
        <f t="shared" si="509"/>
        <v/>
      </c>
      <c r="G83" s="348">
        <f t="shared" si="510"/>
        <v>0</v>
      </c>
      <c r="H83" s="348">
        <f t="shared" ref="H83" si="702">IF($F83=G$9,$E83,0)</f>
        <v>0</v>
      </c>
      <c r="I83" s="348">
        <f t="shared" si="510"/>
        <v>0</v>
      </c>
      <c r="J83" s="348">
        <f t="shared" ref="J83" si="703">IF($F83=I$9,$E83,0)</f>
        <v>0</v>
      </c>
      <c r="K83" s="348">
        <f t="shared" si="510"/>
        <v>0</v>
      </c>
      <c r="L83" s="348">
        <f t="shared" ref="L83" si="704">IF($F83=K$9,$E83,0)</f>
        <v>0</v>
      </c>
      <c r="M83" s="348">
        <f t="shared" si="510"/>
        <v>0</v>
      </c>
      <c r="N83" s="348">
        <f t="shared" ref="N83" si="705">IF($F83=M$9,$E83,0)</f>
        <v>0</v>
      </c>
      <c r="O83" s="348">
        <f t="shared" si="510"/>
        <v>0</v>
      </c>
      <c r="P83" s="348">
        <f t="shared" ref="P83" si="706">IF($F83=O$9,$E83,0)</f>
        <v>0</v>
      </c>
      <c r="Q83" s="348">
        <f t="shared" si="510"/>
        <v>0</v>
      </c>
      <c r="R83" s="348">
        <f t="shared" ref="R83" si="707">IF($F83=Q$9,$E83,0)</f>
        <v>0</v>
      </c>
      <c r="S83" s="348">
        <f t="shared" si="510"/>
        <v>0</v>
      </c>
      <c r="T83" s="348">
        <f t="shared" ref="T83" si="708">IF($F83=S$9,$E83,0)</f>
        <v>0</v>
      </c>
      <c r="U83" s="348">
        <f t="shared" si="510"/>
        <v>0</v>
      </c>
      <c r="V83" s="348">
        <f t="shared" ref="V83" si="709">IF($F83=U$9,$E83,0)</f>
        <v>0</v>
      </c>
      <c r="W83" s="348">
        <f t="shared" si="510"/>
        <v>0</v>
      </c>
      <c r="X83" s="348">
        <f t="shared" ref="X83" si="710">IF($F83=W$9,$E83,0)</f>
        <v>0</v>
      </c>
      <c r="Y83" s="348">
        <f t="shared" si="510"/>
        <v>0</v>
      </c>
      <c r="Z83" s="348">
        <f t="shared" ref="Z83" si="711">IF($F83=Y$9,$E83,0)</f>
        <v>0</v>
      </c>
    </row>
    <row r="84" spans="1:26">
      <c r="A84" s="127">
        <f t="shared" si="631"/>
        <v>75</v>
      </c>
      <c r="B84" s="298" t="str">
        <f t="shared" ref="B84:C103" si="712">IF(B31="","",B31)</f>
        <v/>
      </c>
      <c r="C84" s="298" t="str">
        <f t="shared" si="712"/>
        <v/>
      </c>
      <c r="D84" s="351"/>
      <c r="E84" s="351"/>
      <c r="F84" s="353" t="str">
        <f t="shared" si="509"/>
        <v/>
      </c>
      <c r="G84" s="348">
        <f t="shared" si="510"/>
        <v>0</v>
      </c>
      <c r="H84" s="348">
        <f t="shared" ref="H84" si="713">IF($F84=G$9,$E84,0)</f>
        <v>0</v>
      </c>
      <c r="I84" s="348">
        <f t="shared" si="510"/>
        <v>0</v>
      </c>
      <c r="J84" s="348">
        <f t="shared" ref="J84" si="714">IF($F84=I$9,$E84,0)</f>
        <v>0</v>
      </c>
      <c r="K84" s="348">
        <f t="shared" si="510"/>
        <v>0</v>
      </c>
      <c r="L84" s="348">
        <f t="shared" ref="L84" si="715">IF($F84=K$9,$E84,0)</f>
        <v>0</v>
      </c>
      <c r="M84" s="348">
        <f t="shared" si="510"/>
        <v>0</v>
      </c>
      <c r="N84" s="348">
        <f t="shared" ref="N84" si="716">IF($F84=M$9,$E84,0)</f>
        <v>0</v>
      </c>
      <c r="O84" s="348">
        <f t="shared" si="510"/>
        <v>0</v>
      </c>
      <c r="P84" s="348">
        <f t="shared" ref="P84" si="717">IF($F84=O$9,$E84,0)</f>
        <v>0</v>
      </c>
      <c r="Q84" s="348">
        <f t="shared" si="510"/>
        <v>0</v>
      </c>
      <c r="R84" s="348">
        <f t="shared" ref="R84" si="718">IF($F84=Q$9,$E84,0)</f>
        <v>0</v>
      </c>
      <c r="S84" s="348">
        <f t="shared" si="510"/>
        <v>0</v>
      </c>
      <c r="T84" s="348">
        <f t="shared" ref="T84" si="719">IF($F84=S$9,$E84,0)</f>
        <v>0</v>
      </c>
      <c r="U84" s="348">
        <f t="shared" si="510"/>
        <v>0</v>
      </c>
      <c r="V84" s="348">
        <f t="shared" ref="V84" si="720">IF($F84=U$9,$E84,0)</f>
        <v>0</v>
      </c>
      <c r="W84" s="348">
        <f t="shared" si="510"/>
        <v>0</v>
      </c>
      <c r="X84" s="348">
        <f t="shared" ref="X84" si="721">IF($F84=W$9,$E84,0)</f>
        <v>0</v>
      </c>
      <c r="Y84" s="348">
        <f t="shared" si="510"/>
        <v>0</v>
      </c>
      <c r="Z84" s="348">
        <f t="shared" ref="Z84" si="722">IF($F84=Y$9,$E84,0)</f>
        <v>0</v>
      </c>
    </row>
    <row r="85" spans="1:26">
      <c r="A85" s="127">
        <f t="shared" si="631"/>
        <v>76</v>
      </c>
      <c r="B85" s="298" t="str">
        <f t="shared" si="712"/>
        <v/>
      </c>
      <c r="C85" s="298" t="str">
        <f t="shared" si="712"/>
        <v/>
      </c>
      <c r="D85" s="351"/>
      <c r="E85" s="351"/>
      <c r="F85" s="353" t="str">
        <f t="shared" si="509"/>
        <v/>
      </c>
      <c r="G85" s="348">
        <f t="shared" si="510"/>
        <v>0</v>
      </c>
      <c r="H85" s="348">
        <f t="shared" ref="H85" si="723">IF($F85=G$9,$E85,0)</f>
        <v>0</v>
      </c>
      <c r="I85" s="348">
        <f t="shared" si="510"/>
        <v>0</v>
      </c>
      <c r="J85" s="348">
        <f t="shared" ref="J85" si="724">IF($F85=I$9,$E85,0)</f>
        <v>0</v>
      </c>
      <c r="K85" s="348">
        <f t="shared" si="510"/>
        <v>0</v>
      </c>
      <c r="L85" s="348">
        <f t="shared" ref="L85" si="725">IF($F85=K$9,$E85,0)</f>
        <v>0</v>
      </c>
      <c r="M85" s="348">
        <f t="shared" si="510"/>
        <v>0</v>
      </c>
      <c r="N85" s="348">
        <f t="shared" ref="N85" si="726">IF($F85=M$9,$E85,0)</f>
        <v>0</v>
      </c>
      <c r="O85" s="348">
        <f t="shared" si="510"/>
        <v>0</v>
      </c>
      <c r="P85" s="348">
        <f t="shared" ref="P85" si="727">IF($F85=O$9,$E85,0)</f>
        <v>0</v>
      </c>
      <c r="Q85" s="348">
        <f t="shared" si="510"/>
        <v>0</v>
      </c>
      <c r="R85" s="348">
        <f t="shared" ref="R85" si="728">IF($F85=Q$9,$E85,0)</f>
        <v>0</v>
      </c>
      <c r="S85" s="348">
        <f t="shared" si="510"/>
        <v>0</v>
      </c>
      <c r="T85" s="348">
        <f t="shared" ref="T85" si="729">IF($F85=S$9,$E85,0)</f>
        <v>0</v>
      </c>
      <c r="U85" s="348">
        <f t="shared" si="510"/>
        <v>0</v>
      </c>
      <c r="V85" s="348">
        <f t="shared" ref="V85" si="730">IF($F85=U$9,$E85,0)</f>
        <v>0</v>
      </c>
      <c r="W85" s="348">
        <f t="shared" si="510"/>
        <v>0</v>
      </c>
      <c r="X85" s="348">
        <f t="shared" ref="X85" si="731">IF($F85=W$9,$E85,0)</f>
        <v>0</v>
      </c>
      <c r="Y85" s="348">
        <f t="shared" si="510"/>
        <v>0</v>
      </c>
      <c r="Z85" s="348">
        <f t="shared" ref="Z85" si="732">IF($F85=Y$9,$E85,0)</f>
        <v>0</v>
      </c>
    </row>
    <row r="86" spans="1:26">
      <c r="A86" s="127">
        <f t="shared" si="631"/>
        <v>77</v>
      </c>
      <c r="B86" s="298" t="str">
        <f t="shared" si="712"/>
        <v/>
      </c>
      <c r="C86" s="298" t="str">
        <f t="shared" si="712"/>
        <v/>
      </c>
      <c r="D86" s="351"/>
      <c r="E86" s="351"/>
      <c r="F86" s="353" t="str">
        <f t="shared" si="509"/>
        <v/>
      </c>
      <c r="G86" s="348">
        <f t="shared" si="510"/>
        <v>0</v>
      </c>
      <c r="H86" s="348">
        <f t="shared" ref="H86" si="733">IF($F86=G$9,$E86,0)</f>
        <v>0</v>
      </c>
      <c r="I86" s="348">
        <f t="shared" si="510"/>
        <v>0</v>
      </c>
      <c r="J86" s="348">
        <f t="shared" ref="J86" si="734">IF($F86=I$9,$E86,0)</f>
        <v>0</v>
      </c>
      <c r="K86" s="348">
        <f t="shared" si="510"/>
        <v>0</v>
      </c>
      <c r="L86" s="348">
        <f t="shared" ref="L86" si="735">IF($F86=K$9,$E86,0)</f>
        <v>0</v>
      </c>
      <c r="M86" s="348">
        <f t="shared" si="510"/>
        <v>0</v>
      </c>
      <c r="N86" s="348">
        <f t="shared" ref="N86" si="736">IF($F86=M$9,$E86,0)</f>
        <v>0</v>
      </c>
      <c r="O86" s="348">
        <f t="shared" si="510"/>
        <v>0</v>
      </c>
      <c r="P86" s="348">
        <f t="shared" ref="P86" si="737">IF($F86=O$9,$E86,0)</f>
        <v>0</v>
      </c>
      <c r="Q86" s="348">
        <f t="shared" si="510"/>
        <v>0</v>
      </c>
      <c r="R86" s="348">
        <f t="shared" ref="R86" si="738">IF($F86=Q$9,$E86,0)</f>
        <v>0</v>
      </c>
      <c r="S86" s="348">
        <f t="shared" si="510"/>
        <v>0</v>
      </c>
      <c r="T86" s="348">
        <f t="shared" ref="T86" si="739">IF($F86=S$9,$E86,0)</f>
        <v>0</v>
      </c>
      <c r="U86" s="348">
        <f t="shared" si="510"/>
        <v>0</v>
      </c>
      <c r="V86" s="348">
        <f t="shared" ref="V86" si="740">IF($F86=U$9,$E86,0)</f>
        <v>0</v>
      </c>
      <c r="W86" s="348">
        <f t="shared" si="510"/>
        <v>0</v>
      </c>
      <c r="X86" s="348">
        <f t="shared" ref="X86" si="741">IF($F86=W$9,$E86,0)</f>
        <v>0</v>
      </c>
      <c r="Y86" s="348">
        <f t="shared" si="510"/>
        <v>0</v>
      </c>
      <c r="Z86" s="348">
        <f t="shared" ref="Z86" si="742">IF($F86=Y$9,$E86,0)</f>
        <v>0</v>
      </c>
    </row>
    <row r="87" spans="1:26">
      <c r="A87" s="127">
        <f t="shared" si="631"/>
        <v>78</v>
      </c>
      <c r="B87" s="298" t="str">
        <f t="shared" si="712"/>
        <v/>
      </c>
      <c r="C87" s="298" t="str">
        <f t="shared" si="712"/>
        <v/>
      </c>
      <c r="D87" s="351"/>
      <c r="E87" s="351"/>
      <c r="F87" s="353" t="str">
        <f t="shared" si="509"/>
        <v/>
      </c>
      <c r="G87" s="348">
        <f t="shared" si="510"/>
        <v>0</v>
      </c>
      <c r="H87" s="348">
        <f t="shared" ref="H87" si="743">IF($F87=G$9,$E87,0)</f>
        <v>0</v>
      </c>
      <c r="I87" s="348">
        <f t="shared" si="510"/>
        <v>0</v>
      </c>
      <c r="J87" s="348">
        <f t="shared" ref="J87" si="744">IF($F87=I$9,$E87,0)</f>
        <v>0</v>
      </c>
      <c r="K87" s="348">
        <f t="shared" si="510"/>
        <v>0</v>
      </c>
      <c r="L87" s="348">
        <f t="shared" ref="L87" si="745">IF($F87=K$9,$E87,0)</f>
        <v>0</v>
      </c>
      <c r="M87" s="348">
        <f t="shared" si="510"/>
        <v>0</v>
      </c>
      <c r="N87" s="348">
        <f t="shared" ref="N87" si="746">IF($F87=M$9,$E87,0)</f>
        <v>0</v>
      </c>
      <c r="O87" s="348">
        <f t="shared" si="510"/>
        <v>0</v>
      </c>
      <c r="P87" s="348">
        <f t="shared" ref="P87" si="747">IF($F87=O$9,$E87,0)</f>
        <v>0</v>
      </c>
      <c r="Q87" s="348">
        <f t="shared" si="510"/>
        <v>0</v>
      </c>
      <c r="R87" s="348">
        <f t="shared" ref="R87" si="748">IF($F87=Q$9,$E87,0)</f>
        <v>0</v>
      </c>
      <c r="S87" s="348">
        <f t="shared" si="510"/>
        <v>0</v>
      </c>
      <c r="T87" s="348">
        <f t="shared" ref="T87" si="749">IF($F87=S$9,$E87,0)</f>
        <v>0</v>
      </c>
      <c r="U87" s="348">
        <f t="shared" si="510"/>
        <v>0</v>
      </c>
      <c r="V87" s="348">
        <f t="shared" ref="V87" si="750">IF($F87=U$9,$E87,0)</f>
        <v>0</v>
      </c>
      <c r="W87" s="348">
        <f t="shared" si="510"/>
        <v>0</v>
      </c>
      <c r="X87" s="348">
        <f t="shared" ref="X87" si="751">IF($F87=W$9,$E87,0)</f>
        <v>0</v>
      </c>
      <c r="Y87" s="348">
        <f t="shared" si="510"/>
        <v>0</v>
      </c>
      <c r="Z87" s="348">
        <f t="shared" ref="Z87" si="752">IF($F87=Y$9,$E87,0)</f>
        <v>0</v>
      </c>
    </row>
    <row r="88" spans="1:26">
      <c r="A88" s="127">
        <f t="shared" si="631"/>
        <v>79</v>
      </c>
      <c r="B88" s="298" t="str">
        <f t="shared" si="712"/>
        <v/>
      </c>
      <c r="C88" s="298" t="str">
        <f t="shared" si="712"/>
        <v/>
      </c>
      <c r="D88" s="351"/>
      <c r="E88" s="351"/>
      <c r="F88" s="353" t="str">
        <f t="shared" si="509"/>
        <v/>
      </c>
      <c r="G88" s="348">
        <f t="shared" si="510"/>
        <v>0</v>
      </c>
      <c r="H88" s="348">
        <f t="shared" ref="H88" si="753">IF($F88=G$9,$E88,0)</f>
        <v>0</v>
      </c>
      <c r="I88" s="348">
        <f t="shared" si="510"/>
        <v>0</v>
      </c>
      <c r="J88" s="348">
        <f t="shared" ref="J88" si="754">IF($F88=I$9,$E88,0)</f>
        <v>0</v>
      </c>
      <c r="K88" s="348">
        <f t="shared" si="510"/>
        <v>0</v>
      </c>
      <c r="L88" s="348">
        <f t="shared" ref="L88" si="755">IF($F88=K$9,$E88,0)</f>
        <v>0</v>
      </c>
      <c r="M88" s="348">
        <f t="shared" si="510"/>
        <v>0</v>
      </c>
      <c r="N88" s="348">
        <f t="shared" ref="N88" si="756">IF($F88=M$9,$E88,0)</f>
        <v>0</v>
      </c>
      <c r="O88" s="348">
        <f t="shared" si="510"/>
        <v>0</v>
      </c>
      <c r="P88" s="348">
        <f t="shared" ref="P88" si="757">IF($F88=O$9,$E88,0)</f>
        <v>0</v>
      </c>
      <c r="Q88" s="348">
        <f t="shared" si="510"/>
        <v>0</v>
      </c>
      <c r="R88" s="348">
        <f t="shared" ref="R88" si="758">IF($F88=Q$9,$E88,0)</f>
        <v>0</v>
      </c>
      <c r="S88" s="348">
        <f t="shared" si="510"/>
        <v>0</v>
      </c>
      <c r="T88" s="348">
        <f t="shared" ref="T88" si="759">IF($F88=S$9,$E88,0)</f>
        <v>0</v>
      </c>
      <c r="U88" s="348">
        <f t="shared" si="510"/>
        <v>0</v>
      </c>
      <c r="V88" s="348">
        <f t="shared" ref="V88" si="760">IF($F88=U$9,$E88,0)</f>
        <v>0</v>
      </c>
      <c r="W88" s="348">
        <f t="shared" si="510"/>
        <v>0</v>
      </c>
      <c r="X88" s="348">
        <f t="shared" ref="X88" si="761">IF($F88=W$9,$E88,0)</f>
        <v>0</v>
      </c>
      <c r="Y88" s="348">
        <f t="shared" si="510"/>
        <v>0</v>
      </c>
      <c r="Z88" s="348">
        <f t="shared" ref="Z88" si="762">IF($F88=Y$9,$E88,0)</f>
        <v>0</v>
      </c>
    </row>
    <row r="89" spans="1:26">
      <c r="A89" s="127">
        <f t="shared" si="631"/>
        <v>80</v>
      </c>
      <c r="B89" s="298" t="str">
        <f t="shared" si="712"/>
        <v/>
      </c>
      <c r="C89" s="298" t="str">
        <f t="shared" si="712"/>
        <v/>
      </c>
      <c r="D89" s="351"/>
      <c r="E89" s="351"/>
      <c r="F89" s="353" t="str">
        <f t="shared" si="509"/>
        <v/>
      </c>
      <c r="G89" s="348">
        <f t="shared" si="510"/>
        <v>0</v>
      </c>
      <c r="H89" s="348">
        <f t="shared" ref="H89" si="763">IF($F89=G$9,$E89,0)</f>
        <v>0</v>
      </c>
      <c r="I89" s="348">
        <f t="shared" si="510"/>
        <v>0</v>
      </c>
      <c r="J89" s="348">
        <f t="shared" ref="J89" si="764">IF($F89=I$9,$E89,0)</f>
        <v>0</v>
      </c>
      <c r="K89" s="348">
        <f t="shared" si="510"/>
        <v>0</v>
      </c>
      <c r="L89" s="348">
        <f t="shared" ref="L89" si="765">IF($F89=K$9,$E89,0)</f>
        <v>0</v>
      </c>
      <c r="M89" s="348">
        <f t="shared" si="510"/>
        <v>0</v>
      </c>
      <c r="N89" s="348">
        <f t="shared" ref="N89" si="766">IF($F89=M$9,$E89,0)</f>
        <v>0</v>
      </c>
      <c r="O89" s="348">
        <f t="shared" si="510"/>
        <v>0</v>
      </c>
      <c r="P89" s="348">
        <f t="shared" ref="P89" si="767">IF($F89=O$9,$E89,0)</f>
        <v>0</v>
      </c>
      <c r="Q89" s="348">
        <f t="shared" ref="Q89:Y89" si="768">IF($F89=Q$9,$D89,0)</f>
        <v>0</v>
      </c>
      <c r="R89" s="348">
        <f t="shared" ref="R89" si="769">IF($F89=Q$9,$E89,0)</f>
        <v>0</v>
      </c>
      <c r="S89" s="348">
        <f t="shared" si="768"/>
        <v>0</v>
      </c>
      <c r="T89" s="348">
        <f t="shared" ref="T89" si="770">IF($F89=S$9,$E89,0)</f>
        <v>0</v>
      </c>
      <c r="U89" s="348">
        <f t="shared" si="768"/>
        <v>0</v>
      </c>
      <c r="V89" s="348">
        <f t="shared" ref="V89" si="771">IF($F89=U$9,$E89,0)</f>
        <v>0</v>
      </c>
      <c r="W89" s="348">
        <f t="shared" si="768"/>
        <v>0</v>
      </c>
      <c r="X89" s="348">
        <f t="shared" ref="X89" si="772">IF($F89=W$9,$E89,0)</f>
        <v>0</v>
      </c>
      <c r="Y89" s="348">
        <f t="shared" si="768"/>
        <v>0</v>
      </c>
      <c r="Z89" s="348">
        <f t="shared" ref="Z89" si="773">IF($F89=Y$9,$E89,0)</f>
        <v>0</v>
      </c>
    </row>
    <row r="90" spans="1:26">
      <c r="A90" s="127">
        <f t="shared" si="631"/>
        <v>81</v>
      </c>
      <c r="B90" s="298" t="str">
        <f t="shared" si="712"/>
        <v/>
      </c>
      <c r="C90" s="298" t="str">
        <f t="shared" si="712"/>
        <v/>
      </c>
      <c r="D90" s="351"/>
      <c r="E90" s="351"/>
      <c r="F90" s="353" t="str">
        <f t="shared" si="509"/>
        <v/>
      </c>
      <c r="G90" s="348">
        <f t="shared" ref="G90:Y113" si="774">IF($F90=G$9,$D90,0)</f>
        <v>0</v>
      </c>
      <c r="H90" s="348">
        <f t="shared" ref="H90" si="775">IF($F90=G$9,$E90,0)</f>
        <v>0</v>
      </c>
      <c r="I90" s="348">
        <f t="shared" si="774"/>
        <v>0</v>
      </c>
      <c r="J90" s="348">
        <f t="shared" ref="J90" si="776">IF($F90=I$9,$E90,0)</f>
        <v>0</v>
      </c>
      <c r="K90" s="348">
        <f t="shared" si="774"/>
        <v>0</v>
      </c>
      <c r="L90" s="348">
        <f t="shared" ref="L90" si="777">IF($F90=K$9,$E90,0)</f>
        <v>0</v>
      </c>
      <c r="M90" s="348">
        <f t="shared" si="774"/>
        <v>0</v>
      </c>
      <c r="N90" s="348">
        <f t="shared" ref="N90" si="778">IF($F90=M$9,$E90,0)</f>
        <v>0</v>
      </c>
      <c r="O90" s="348">
        <f t="shared" si="774"/>
        <v>0</v>
      </c>
      <c r="P90" s="348">
        <f t="shared" ref="P90" si="779">IF($F90=O$9,$E90,0)</f>
        <v>0</v>
      </c>
      <c r="Q90" s="348">
        <f t="shared" si="774"/>
        <v>0</v>
      </c>
      <c r="R90" s="348">
        <f t="shared" ref="R90" si="780">IF($F90=Q$9,$E90,0)</f>
        <v>0</v>
      </c>
      <c r="S90" s="348">
        <f t="shared" si="774"/>
        <v>0</v>
      </c>
      <c r="T90" s="348">
        <f t="shared" ref="T90" si="781">IF($F90=S$9,$E90,0)</f>
        <v>0</v>
      </c>
      <c r="U90" s="348">
        <f t="shared" si="774"/>
        <v>0</v>
      </c>
      <c r="V90" s="348">
        <f t="shared" ref="V90" si="782">IF($F90=U$9,$E90,0)</f>
        <v>0</v>
      </c>
      <c r="W90" s="348">
        <f t="shared" si="774"/>
        <v>0</v>
      </c>
      <c r="X90" s="348">
        <f t="shared" ref="X90" si="783">IF($F90=W$9,$E90,0)</f>
        <v>0</v>
      </c>
      <c r="Y90" s="348">
        <f t="shared" si="774"/>
        <v>0</v>
      </c>
      <c r="Z90" s="348">
        <f t="shared" ref="Z90" si="784">IF($F90=Y$9,$E90,0)</f>
        <v>0</v>
      </c>
    </row>
    <row r="91" spans="1:26">
      <c r="A91" s="127">
        <f t="shared" si="631"/>
        <v>82</v>
      </c>
      <c r="B91" s="298" t="str">
        <f t="shared" si="712"/>
        <v/>
      </c>
      <c r="C91" s="298" t="str">
        <f t="shared" si="712"/>
        <v/>
      </c>
      <c r="D91" s="351"/>
      <c r="E91" s="351"/>
      <c r="F91" s="353" t="str">
        <f t="shared" si="509"/>
        <v/>
      </c>
      <c r="G91" s="348">
        <f t="shared" si="774"/>
        <v>0</v>
      </c>
      <c r="H91" s="348">
        <f t="shared" ref="H91" si="785">IF($F91=G$9,$E91,0)</f>
        <v>0</v>
      </c>
      <c r="I91" s="348">
        <f t="shared" si="774"/>
        <v>0</v>
      </c>
      <c r="J91" s="348">
        <f t="shared" ref="J91" si="786">IF($F91=I$9,$E91,0)</f>
        <v>0</v>
      </c>
      <c r="K91" s="348">
        <f t="shared" si="774"/>
        <v>0</v>
      </c>
      <c r="L91" s="348">
        <f t="shared" ref="L91" si="787">IF($F91=K$9,$E91,0)</f>
        <v>0</v>
      </c>
      <c r="M91" s="348">
        <f t="shared" si="774"/>
        <v>0</v>
      </c>
      <c r="N91" s="348">
        <f t="shared" ref="N91" si="788">IF($F91=M$9,$E91,0)</f>
        <v>0</v>
      </c>
      <c r="O91" s="348">
        <f t="shared" si="774"/>
        <v>0</v>
      </c>
      <c r="P91" s="348">
        <f t="shared" ref="P91" si="789">IF($F91=O$9,$E91,0)</f>
        <v>0</v>
      </c>
      <c r="Q91" s="348">
        <f t="shared" si="774"/>
        <v>0</v>
      </c>
      <c r="R91" s="348">
        <f t="shared" ref="R91" si="790">IF($F91=Q$9,$E91,0)</f>
        <v>0</v>
      </c>
      <c r="S91" s="348">
        <f t="shared" si="774"/>
        <v>0</v>
      </c>
      <c r="T91" s="348">
        <f t="shared" ref="T91" si="791">IF($F91=S$9,$E91,0)</f>
        <v>0</v>
      </c>
      <c r="U91" s="348">
        <f t="shared" si="774"/>
        <v>0</v>
      </c>
      <c r="V91" s="348">
        <f t="shared" ref="V91" si="792">IF($F91=U$9,$E91,0)</f>
        <v>0</v>
      </c>
      <c r="W91" s="348">
        <f t="shared" si="774"/>
        <v>0</v>
      </c>
      <c r="X91" s="348">
        <f t="shared" ref="X91" si="793">IF($F91=W$9,$E91,0)</f>
        <v>0</v>
      </c>
      <c r="Y91" s="348">
        <f t="shared" si="774"/>
        <v>0</v>
      </c>
      <c r="Z91" s="348">
        <f t="shared" ref="Z91" si="794">IF($F91=Y$9,$E91,0)</f>
        <v>0</v>
      </c>
    </row>
    <row r="92" spans="1:26">
      <c r="A92" s="127">
        <f t="shared" si="631"/>
        <v>83</v>
      </c>
      <c r="B92" s="352" t="str">
        <f t="shared" si="712"/>
        <v/>
      </c>
      <c r="C92" s="298" t="str">
        <f t="shared" si="712"/>
        <v/>
      </c>
      <c r="D92" s="351"/>
      <c r="E92" s="351"/>
      <c r="F92" s="353" t="str">
        <f t="shared" si="509"/>
        <v/>
      </c>
      <c r="G92" s="348">
        <f t="shared" si="774"/>
        <v>0</v>
      </c>
      <c r="H92" s="348">
        <f t="shared" ref="H92" si="795">IF($F92=G$9,$E92,0)</f>
        <v>0</v>
      </c>
      <c r="I92" s="348">
        <f t="shared" si="774"/>
        <v>0</v>
      </c>
      <c r="J92" s="348">
        <f t="shared" ref="J92" si="796">IF($F92=I$9,$E92,0)</f>
        <v>0</v>
      </c>
      <c r="K92" s="348">
        <f t="shared" si="774"/>
        <v>0</v>
      </c>
      <c r="L92" s="348">
        <f t="shared" ref="L92" si="797">IF($F92=K$9,$E92,0)</f>
        <v>0</v>
      </c>
      <c r="M92" s="348">
        <f t="shared" si="774"/>
        <v>0</v>
      </c>
      <c r="N92" s="348">
        <f t="shared" ref="N92" si="798">IF($F92=M$9,$E92,0)</f>
        <v>0</v>
      </c>
      <c r="O92" s="348">
        <f t="shared" si="774"/>
        <v>0</v>
      </c>
      <c r="P92" s="348">
        <f t="shared" ref="P92" si="799">IF($F92=O$9,$E92,0)</f>
        <v>0</v>
      </c>
      <c r="Q92" s="348">
        <f t="shared" si="774"/>
        <v>0</v>
      </c>
      <c r="R92" s="348">
        <f t="shared" ref="R92" si="800">IF($F92=Q$9,$E92,0)</f>
        <v>0</v>
      </c>
      <c r="S92" s="348">
        <f t="shared" si="774"/>
        <v>0</v>
      </c>
      <c r="T92" s="348">
        <f t="shared" ref="T92" si="801">IF($F92=S$9,$E92,0)</f>
        <v>0</v>
      </c>
      <c r="U92" s="348">
        <f t="shared" si="774"/>
        <v>0</v>
      </c>
      <c r="V92" s="348">
        <f t="shared" ref="V92" si="802">IF($F92=U$9,$E92,0)</f>
        <v>0</v>
      </c>
      <c r="W92" s="348">
        <f t="shared" si="774"/>
        <v>0</v>
      </c>
      <c r="X92" s="348">
        <f t="shared" ref="X92" si="803">IF($F92=W$9,$E92,0)</f>
        <v>0</v>
      </c>
      <c r="Y92" s="348">
        <f t="shared" si="774"/>
        <v>0</v>
      </c>
      <c r="Z92" s="348">
        <f t="shared" ref="Z92" si="804">IF($F92=Y$9,$E92,0)</f>
        <v>0</v>
      </c>
    </row>
    <row r="93" spans="1:26">
      <c r="A93" s="127">
        <f t="shared" si="631"/>
        <v>84</v>
      </c>
      <c r="B93" s="352" t="str">
        <f t="shared" si="712"/>
        <v/>
      </c>
      <c r="C93" s="298" t="str">
        <f t="shared" si="712"/>
        <v/>
      </c>
      <c r="D93" s="351"/>
      <c r="E93" s="351"/>
      <c r="F93" s="353" t="str">
        <f t="shared" si="509"/>
        <v/>
      </c>
      <c r="G93" s="348">
        <f t="shared" si="774"/>
        <v>0</v>
      </c>
      <c r="H93" s="348">
        <f t="shared" ref="H93" si="805">IF($F93=G$9,$E93,0)</f>
        <v>0</v>
      </c>
      <c r="I93" s="348">
        <f t="shared" si="774"/>
        <v>0</v>
      </c>
      <c r="J93" s="348">
        <f t="shared" ref="J93" si="806">IF($F93=I$9,$E93,0)</f>
        <v>0</v>
      </c>
      <c r="K93" s="348">
        <f t="shared" si="774"/>
        <v>0</v>
      </c>
      <c r="L93" s="348">
        <f t="shared" ref="L93" si="807">IF($F93=K$9,$E93,0)</f>
        <v>0</v>
      </c>
      <c r="M93" s="348">
        <f t="shared" si="774"/>
        <v>0</v>
      </c>
      <c r="N93" s="348">
        <f t="shared" ref="N93" si="808">IF($F93=M$9,$E93,0)</f>
        <v>0</v>
      </c>
      <c r="O93" s="348">
        <f t="shared" si="774"/>
        <v>0</v>
      </c>
      <c r="P93" s="348">
        <f t="shared" ref="P93" si="809">IF($F93=O$9,$E93,0)</f>
        <v>0</v>
      </c>
      <c r="Q93" s="348">
        <f t="shared" si="774"/>
        <v>0</v>
      </c>
      <c r="R93" s="348">
        <f t="shared" ref="R93" si="810">IF($F93=Q$9,$E93,0)</f>
        <v>0</v>
      </c>
      <c r="S93" s="348">
        <f t="shared" si="774"/>
        <v>0</v>
      </c>
      <c r="T93" s="348">
        <f t="shared" ref="T93" si="811">IF($F93=S$9,$E93,0)</f>
        <v>0</v>
      </c>
      <c r="U93" s="348">
        <f t="shared" si="774"/>
        <v>0</v>
      </c>
      <c r="V93" s="348">
        <f t="shared" ref="V93" si="812">IF($F93=U$9,$E93,0)</f>
        <v>0</v>
      </c>
      <c r="W93" s="348">
        <f t="shared" si="774"/>
        <v>0</v>
      </c>
      <c r="X93" s="348">
        <f t="shared" ref="X93" si="813">IF($F93=W$9,$E93,0)</f>
        <v>0</v>
      </c>
      <c r="Y93" s="348">
        <f t="shared" si="774"/>
        <v>0</v>
      </c>
      <c r="Z93" s="348">
        <f t="shared" ref="Z93" si="814">IF($F93=Y$9,$E93,0)</f>
        <v>0</v>
      </c>
    </row>
    <row r="94" spans="1:26">
      <c r="A94" s="127">
        <f t="shared" si="631"/>
        <v>85</v>
      </c>
      <c r="B94" s="352" t="str">
        <f t="shared" si="712"/>
        <v/>
      </c>
      <c r="C94" s="298" t="str">
        <f t="shared" si="712"/>
        <v/>
      </c>
      <c r="D94" s="351"/>
      <c r="E94" s="351"/>
      <c r="F94" s="353" t="str">
        <f t="shared" si="509"/>
        <v/>
      </c>
      <c r="G94" s="348">
        <f t="shared" si="774"/>
        <v>0</v>
      </c>
      <c r="H94" s="348">
        <f t="shared" ref="H94" si="815">IF($F94=G$9,$E94,0)</f>
        <v>0</v>
      </c>
      <c r="I94" s="348">
        <f t="shared" si="774"/>
        <v>0</v>
      </c>
      <c r="J94" s="348">
        <f t="shared" ref="J94" si="816">IF($F94=I$9,$E94,0)</f>
        <v>0</v>
      </c>
      <c r="K94" s="348">
        <f t="shared" si="774"/>
        <v>0</v>
      </c>
      <c r="L94" s="348">
        <f t="shared" ref="L94" si="817">IF($F94=K$9,$E94,0)</f>
        <v>0</v>
      </c>
      <c r="M94" s="348">
        <f t="shared" si="774"/>
        <v>0</v>
      </c>
      <c r="N94" s="348">
        <f t="shared" ref="N94" si="818">IF($F94=M$9,$E94,0)</f>
        <v>0</v>
      </c>
      <c r="O94" s="348">
        <f t="shared" si="774"/>
        <v>0</v>
      </c>
      <c r="P94" s="348">
        <f t="shared" ref="P94" si="819">IF($F94=O$9,$E94,0)</f>
        <v>0</v>
      </c>
      <c r="Q94" s="348">
        <f t="shared" si="774"/>
        <v>0</v>
      </c>
      <c r="R94" s="348">
        <f t="shared" ref="R94" si="820">IF($F94=Q$9,$E94,0)</f>
        <v>0</v>
      </c>
      <c r="S94" s="348">
        <f t="shared" si="774"/>
        <v>0</v>
      </c>
      <c r="T94" s="348">
        <f t="shared" ref="T94" si="821">IF($F94=S$9,$E94,0)</f>
        <v>0</v>
      </c>
      <c r="U94" s="348">
        <f t="shared" si="774"/>
        <v>0</v>
      </c>
      <c r="V94" s="348">
        <f t="shared" ref="V94" si="822">IF($F94=U$9,$E94,0)</f>
        <v>0</v>
      </c>
      <c r="W94" s="348">
        <f t="shared" si="774"/>
        <v>0</v>
      </c>
      <c r="X94" s="348">
        <f t="shared" ref="X94" si="823">IF($F94=W$9,$E94,0)</f>
        <v>0</v>
      </c>
      <c r="Y94" s="348">
        <f t="shared" si="774"/>
        <v>0</v>
      </c>
      <c r="Z94" s="348">
        <f t="shared" ref="Z94" si="824">IF($F94=Y$9,$E94,0)</f>
        <v>0</v>
      </c>
    </row>
    <row r="95" spans="1:26">
      <c r="A95" s="127">
        <f t="shared" si="631"/>
        <v>86</v>
      </c>
      <c r="B95" s="352" t="str">
        <f t="shared" si="712"/>
        <v/>
      </c>
      <c r="C95" s="298" t="str">
        <f t="shared" si="712"/>
        <v/>
      </c>
      <c r="D95" s="351"/>
      <c r="E95" s="351"/>
      <c r="F95" s="353" t="str">
        <f t="shared" si="509"/>
        <v/>
      </c>
      <c r="G95" s="348">
        <f t="shared" si="774"/>
        <v>0</v>
      </c>
      <c r="H95" s="348">
        <f t="shared" ref="H95" si="825">IF($F95=G$9,$E95,0)</f>
        <v>0</v>
      </c>
      <c r="I95" s="348">
        <f t="shared" si="774"/>
        <v>0</v>
      </c>
      <c r="J95" s="348">
        <f t="shared" ref="J95" si="826">IF($F95=I$9,$E95,0)</f>
        <v>0</v>
      </c>
      <c r="K95" s="348">
        <f t="shared" si="774"/>
        <v>0</v>
      </c>
      <c r="L95" s="348">
        <f t="shared" ref="L95" si="827">IF($F95=K$9,$E95,0)</f>
        <v>0</v>
      </c>
      <c r="M95" s="348">
        <f t="shared" si="774"/>
        <v>0</v>
      </c>
      <c r="N95" s="348">
        <f t="shared" ref="N95" si="828">IF($F95=M$9,$E95,0)</f>
        <v>0</v>
      </c>
      <c r="O95" s="348">
        <f t="shared" si="774"/>
        <v>0</v>
      </c>
      <c r="P95" s="348">
        <f t="shared" ref="P95" si="829">IF($F95=O$9,$E95,0)</f>
        <v>0</v>
      </c>
      <c r="Q95" s="348">
        <f t="shared" si="774"/>
        <v>0</v>
      </c>
      <c r="R95" s="348">
        <f t="shared" ref="R95" si="830">IF($F95=Q$9,$E95,0)</f>
        <v>0</v>
      </c>
      <c r="S95" s="348">
        <f t="shared" si="774"/>
        <v>0</v>
      </c>
      <c r="T95" s="348">
        <f t="shared" ref="T95" si="831">IF($F95=S$9,$E95,0)</f>
        <v>0</v>
      </c>
      <c r="U95" s="348">
        <f t="shared" si="774"/>
        <v>0</v>
      </c>
      <c r="V95" s="348">
        <f t="shared" ref="V95" si="832">IF($F95=U$9,$E95,0)</f>
        <v>0</v>
      </c>
      <c r="W95" s="348">
        <f t="shared" si="774"/>
        <v>0</v>
      </c>
      <c r="X95" s="348">
        <f t="shared" ref="X95" si="833">IF($F95=W$9,$E95,0)</f>
        <v>0</v>
      </c>
      <c r="Y95" s="348">
        <f t="shared" si="774"/>
        <v>0</v>
      </c>
      <c r="Z95" s="348">
        <f t="shared" ref="Z95" si="834">IF($F95=Y$9,$E95,0)</f>
        <v>0</v>
      </c>
    </row>
    <row r="96" spans="1:26">
      <c r="A96" s="127">
        <f t="shared" si="631"/>
        <v>87</v>
      </c>
      <c r="B96" s="352" t="str">
        <f t="shared" si="712"/>
        <v/>
      </c>
      <c r="C96" s="298" t="str">
        <f t="shared" si="712"/>
        <v/>
      </c>
      <c r="D96" s="351"/>
      <c r="E96" s="351"/>
      <c r="F96" s="353" t="str">
        <f t="shared" ref="F96:F113" si="835">IF(F43="","",F43)</f>
        <v/>
      </c>
      <c r="G96" s="348">
        <f t="shared" si="774"/>
        <v>0</v>
      </c>
      <c r="H96" s="348">
        <f t="shared" ref="H96" si="836">IF($F96=G$9,$E96,0)</f>
        <v>0</v>
      </c>
      <c r="I96" s="348">
        <f t="shared" si="774"/>
        <v>0</v>
      </c>
      <c r="J96" s="348">
        <f t="shared" ref="J96" si="837">IF($F96=I$9,$E96,0)</f>
        <v>0</v>
      </c>
      <c r="K96" s="348">
        <f t="shared" si="774"/>
        <v>0</v>
      </c>
      <c r="L96" s="348">
        <f t="shared" ref="L96" si="838">IF($F96=K$9,$E96,0)</f>
        <v>0</v>
      </c>
      <c r="M96" s="348">
        <f t="shared" si="774"/>
        <v>0</v>
      </c>
      <c r="N96" s="348">
        <f t="shared" ref="N96" si="839">IF($F96=M$9,$E96,0)</f>
        <v>0</v>
      </c>
      <c r="O96" s="348">
        <f t="shared" si="774"/>
        <v>0</v>
      </c>
      <c r="P96" s="348">
        <f t="shared" ref="P96" si="840">IF($F96=O$9,$E96,0)</f>
        <v>0</v>
      </c>
      <c r="Q96" s="348">
        <f t="shared" si="774"/>
        <v>0</v>
      </c>
      <c r="R96" s="348">
        <f t="shared" ref="R96" si="841">IF($F96=Q$9,$E96,0)</f>
        <v>0</v>
      </c>
      <c r="S96" s="348">
        <f t="shared" si="774"/>
        <v>0</v>
      </c>
      <c r="T96" s="348">
        <f t="shared" ref="T96" si="842">IF($F96=S$9,$E96,0)</f>
        <v>0</v>
      </c>
      <c r="U96" s="348">
        <f t="shared" si="774"/>
        <v>0</v>
      </c>
      <c r="V96" s="348">
        <f t="shared" ref="V96" si="843">IF($F96=U$9,$E96,0)</f>
        <v>0</v>
      </c>
      <c r="W96" s="348">
        <f t="shared" si="774"/>
        <v>0</v>
      </c>
      <c r="X96" s="348">
        <f t="shared" ref="X96" si="844">IF($F96=W$9,$E96,0)</f>
        <v>0</v>
      </c>
      <c r="Y96" s="348">
        <f t="shared" si="774"/>
        <v>0</v>
      </c>
      <c r="Z96" s="348">
        <f t="shared" ref="Z96" si="845">IF($F96=Y$9,$E96,0)</f>
        <v>0</v>
      </c>
    </row>
    <row r="97" spans="1:26">
      <c r="A97" s="127">
        <f t="shared" si="631"/>
        <v>88</v>
      </c>
      <c r="B97" s="352" t="str">
        <f t="shared" si="712"/>
        <v/>
      </c>
      <c r="C97" s="298" t="str">
        <f t="shared" si="712"/>
        <v/>
      </c>
      <c r="D97" s="351"/>
      <c r="E97" s="351"/>
      <c r="F97" s="353" t="str">
        <f t="shared" si="835"/>
        <v/>
      </c>
      <c r="G97" s="348">
        <f t="shared" si="774"/>
        <v>0</v>
      </c>
      <c r="H97" s="348">
        <f t="shared" ref="H97" si="846">IF($F97=G$9,$E97,0)</f>
        <v>0</v>
      </c>
      <c r="I97" s="348">
        <f t="shared" si="774"/>
        <v>0</v>
      </c>
      <c r="J97" s="348">
        <f t="shared" ref="J97" si="847">IF($F97=I$9,$E97,0)</f>
        <v>0</v>
      </c>
      <c r="K97" s="348">
        <f t="shared" si="774"/>
        <v>0</v>
      </c>
      <c r="L97" s="348">
        <f t="shared" ref="L97" si="848">IF($F97=K$9,$E97,0)</f>
        <v>0</v>
      </c>
      <c r="M97" s="348">
        <f t="shared" si="774"/>
        <v>0</v>
      </c>
      <c r="N97" s="348">
        <f t="shared" ref="N97" si="849">IF($F97=M$9,$E97,0)</f>
        <v>0</v>
      </c>
      <c r="O97" s="348">
        <f t="shared" si="774"/>
        <v>0</v>
      </c>
      <c r="P97" s="348">
        <f t="shared" ref="P97" si="850">IF($F97=O$9,$E97,0)</f>
        <v>0</v>
      </c>
      <c r="Q97" s="348">
        <f t="shared" si="774"/>
        <v>0</v>
      </c>
      <c r="R97" s="348">
        <f t="shared" ref="R97" si="851">IF($F97=Q$9,$E97,0)</f>
        <v>0</v>
      </c>
      <c r="S97" s="348">
        <f t="shared" si="774"/>
        <v>0</v>
      </c>
      <c r="T97" s="348">
        <f t="shared" ref="T97" si="852">IF($F97=S$9,$E97,0)</f>
        <v>0</v>
      </c>
      <c r="U97" s="348">
        <f t="shared" si="774"/>
        <v>0</v>
      </c>
      <c r="V97" s="348">
        <f t="shared" ref="V97" si="853">IF($F97=U$9,$E97,0)</f>
        <v>0</v>
      </c>
      <c r="W97" s="348">
        <f t="shared" si="774"/>
        <v>0</v>
      </c>
      <c r="X97" s="348">
        <f t="shared" ref="X97" si="854">IF($F97=W$9,$E97,0)</f>
        <v>0</v>
      </c>
      <c r="Y97" s="348">
        <f t="shared" si="774"/>
        <v>0</v>
      </c>
      <c r="Z97" s="348">
        <f t="shared" ref="Z97" si="855">IF($F97=Y$9,$E97,0)</f>
        <v>0</v>
      </c>
    </row>
    <row r="98" spans="1:26">
      <c r="A98" s="127">
        <f t="shared" si="631"/>
        <v>89</v>
      </c>
      <c r="B98" s="352" t="str">
        <f t="shared" si="712"/>
        <v/>
      </c>
      <c r="C98" s="298" t="str">
        <f t="shared" si="712"/>
        <v/>
      </c>
      <c r="D98" s="351"/>
      <c r="E98" s="351"/>
      <c r="F98" s="353" t="str">
        <f t="shared" si="835"/>
        <v/>
      </c>
      <c r="G98" s="348">
        <f t="shared" si="774"/>
        <v>0</v>
      </c>
      <c r="H98" s="348">
        <f t="shared" ref="H98" si="856">IF($F98=G$9,$E98,0)</f>
        <v>0</v>
      </c>
      <c r="I98" s="348">
        <f t="shared" si="774"/>
        <v>0</v>
      </c>
      <c r="J98" s="348">
        <f t="shared" ref="J98" si="857">IF($F98=I$9,$E98,0)</f>
        <v>0</v>
      </c>
      <c r="K98" s="348">
        <f t="shared" si="774"/>
        <v>0</v>
      </c>
      <c r="L98" s="348">
        <f t="shared" ref="L98" si="858">IF($F98=K$9,$E98,0)</f>
        <v>0</v>
      </c>
      <c r="M98" s="348">
        <f t="shared" si="774"/>
        <v>0</v>
      </c>
      <c r="N98" s="348">
        <f t="shared" ref="N98" si="859">IF($F98=M$9,$E98,0)</f>
        <v>0</v>
      </c>
      <c r="O98" s="348">
        <f t="shared" si="774"/>
        <v>0</v>
      </c>
      <c r="P98" s="348">
        <f t="shared" ref="P98" si="860">IF($F98=O$9,$E98,0)</f>
        <v>0</v>
      </c>
      <c r="Q98" s="348">
        <f t="shared" si="774"/>
        <v>0</v>
      </c>
      <c r="R98" s="348">
        <f t="shared" ref="R98" si="861">IF($F98=Q$9,$E98,0)</f>
        <v>0</v>
      </c>
      <c r="S98" s="348">
        <f t="shared" si="774"/>
        <v>0</v>
      </c>
      <c r="T98" s="348">
        <f t="shared" ref="T98" si="862">IF($F98=S$9,$E98,0)</f>
        <v>0</v>
      </c>
      <c r="U98" s="348">
        <f t="shared" si="774"/>
        <v>0</v>
      </c>
      <c r="V98" s="348">
        <f t="shared" ref="V98" si="863">IF($F98=U$9,$E98,0)</f>
        <v>0</v>
      </c>
      <c r="W98" s="348">
        <f t="shared" si="774"/>
        <v>0</v>
      </c>
      <c r="X98" s="348">
        <f t="shared" ref="X98" si="864">IF($F98=W$9,$E98,0)</f>
        <v>0</v>
      </c>
      <c r="Y98" s="348">
        <f t="shared" si="774"/>
        <v>0</v>
      </c>
      <c r="Z98" s="348">
        <f t="shared" ref="Z98" si="865">IF($F98=Y$9,$E98,0)</f>
        <v>0</v>
      </c>
    </row>
    <row r="99" spans="1:26">
      <c r="A99" s="127">
        <f t="shared" si="631"/>
        <v>90</v>
      </c>
      <c r="B99" s="352" t="str">
        <f t="shared" si="712"/>
        <v/>
      </c>
      <c r="C99" s="298" t="str">
        <f t="shared" si="712"/>
        <v/>
      </c>
      <c r="D99" s="351"/>
      <c r="E99" s="351"/>
      <c r="F99" s="353" t="str">
        <f t="shared" si="835"/>
        <v/>
      </c>
      <c r="G99" s="348">
        <f t="shared" si="774"/>
        <v>0</v>
      </c>
      <c r="H99" s="348">
        <f t="shared" ref="H99" si="866">IF($F99=G$9,$E99,0)</f>
        <v>0</v>
      </c>
      <c r="I99" s="348">
        <f t="shared" si="774"/>
        <v>0</v>
      </c>
      <c r="J99" s="348">
        <f t="shared" ref="J99" si="867">IF($F99=I$9,$E99,0)</f>
        <v>0</v>
      </c>
      <c r="K99" s="348">
        <f t="shared" si="774"/>
        <v>0</v>
      </c>
      <c r="L99" s="348">
        <f t="shared" ref="L99" si="868">IF($F99=K$9,$E99,0)</f>
        <v>0</v>
      </c>
      <c r="M99" s="348">
        <f t="shared" si="774"/>
        <v>0</v>
      </c>
      <c r="N99" s="348">
        <f t="shared" ref="N99" si="869">IF($F99=M$9,$E99,0)</f>
        <v>0</v>
      </c>
      <c r="O99" s="348">
        <f t="shared" si="774"/>
        <v>0</v>
      </c>
      <c r="P99" s="348">
        <f t="shared" ref="P99" si="870">IF($F99=O$9,$E99,0)</f>
        <v>0</v>
      </c>
      <c r="Q99" s="348">
        <f t="shared" si="774"/>
        <v>0</v>
      </c>
      <c r="R99" s="348">
        <f t="shared" ref="R99" si="871">IF($F99=Q$9,$E99,0)</f>
        <v>0</v>
      </c>
      <c r="S99" s="348">
        <f t="shared" si="774"/>
        <v>0</v>
      </c>
      <c r="T99" s="348">
        <f t="shared" ref="T99" si="872">IF($F99=S$9,$E99,0)</f>
        <v>0</v>
      </c>
      <c r="U99" s="348">
        <f t="shared" si="774"/>
        <v>0</v>
      </c>
      <c r="V99" s="348">
        <f t="shared" ref="V99" si="873">IF($F99=U$9,$E99,0)</f>
        <v>0</v>
      </c>
      <c r="W99" s="348">
        <f t="shared" si="774"/>
        <v>0</v>
      </c>
      <c r="X99" s="348">
        <f t="shared" ref="X99" si="874">IF($F99=W$9,$E99,0)</f>
        <v>0</v>
      </c>
      <c r="Y99" s="348">
        <f t="shared" si="774"/>
        <v>0</v>
      </c>
      <c r="Z99" s="348">
        <f t="shared" ref="Z99" si="875">IF($F99=Y$9,$E99,0)</f>
        <v>0</v>
      </c>
    </row>
    <row r="100" spans="1:26">
      <c r="A100" s="127">
        <f t="shared" si="631"/>
        <v>91</v>
      </c>
      <c r="B100" s="352" t="str">
        <f t="shared" si="712"/>
        <v/>
      </c>
      <c r="C100" s="298" t="str">
        <f t="shared" si="712"/>
        <v/>
      </c>
      <c r="D100" s="351"/>
      <c r="E100" s="351"/>
      <c r="F100" s="353" t="str">
        <f t="shared" si="835"/>
        <v/>
      </c>
      <c r="G100" s="348">
        <f t="shared" si="774"/>
        <v>0</v>
      </c>
      <c r="H100" s="348">
        <f t="shared" ref="H100" si="876">IF($F100=G$9,$E100,0)</f>
        <v>0</v>
      </c>
      <c r="I100" s="348">
        <f t="shared" si="774"/>
        <v>0</v>
      </c>
      <c r="J100" s="348">
        <f t="shared" ref="J100" si="877">IF($F100=I$9,$E100,0)</f>
        <v>0</v>
      </c>
      <c r="K100" s="348">
        <f t="shared" si="774"/>
        <v>0</v>
      </c>
      <c r="L100" s="348">
        <f t="shared" ref="L100" si="878">IF($F100=K$9,$E100,0)</f>
        <v>0</v>
      </c>
      <c r="M100" s="348">
        <f t="shared" si="774"/>
        <v>0</v>
      </c>
      <c r="N100" s="348">
        <f t="shared" ref="N100" si="879">IF($F100=M$9,$E100,0)</f>
        <v>0</v>
      </c>
      <c r="O100" s="348">
        <f t="shared" si="774"/>
        <v>0</v>
      </c>
      <c r="P100" s="348">
        <f t="shared" ref="P100" si="880">IF($F100=O$9,$E100,0)</f>
        <v>0</v>
      </c>
      <c r="Q100" s="348">
        <f t="shared" si="774"/>
        <v>0</v>
      </c>
      <c r="R100" s="348">
        <f t="shared" ref="R100" si="881">IF($F100=Q$9,$E100,0)</f>
        <v>0</v>
      </c>
      <c r="S100" s="348">
        <f t="shared" si="774"/>
        <v>0</v>
      </c>
      <c r="T100" s="348">
        <f t="shared" ref="T100" si="882">IF($F100=S$9,$E100,0)</f>
        <v>0</v>
      </c>
      <c r="U100" s="348">
        <f t="shared" si="774"/>
        <v>0</v>
      </c>
      <c r="V100" s="348">
        <f t="shared" ref="V100" si="883">IF($F100=U$9,$E100,0)</f>
        <v>0</v>
      </c>
      <c r="W100" s="348">
        <f t="shared" si="774"/>
        <v>0</v>
      </c>
      <c r="X100" s="348">
        <f t="shared" ref="X100" si="884">IF($F100=W$9,$E100,0)</f>
        <v>0</v>
      </c>
      <c r="Y100" s="348">
        <f t="shared" si="774"/>
        <v>0</v>
      </c>
      <c r="Z100" s="348">
        <f t="shared" ref="Z100" si="885">IF($F100=Y$9,$E100,0)</f>
        <v>0</v>
      </c>
    </row>
    <row r="101" spans="1:26">
      <c r="A101" s="127">
        <f t="shared" si="631"/>
        <v>92</v>
      </c>
      <c r="B101" s="352" t="str">
        <f t="shared" si="712"/>
        <v/>
      </c>
      <c r="C101" s="298" t="str">
        <f t="shared" si="712"/>
        <v/>
      </c>
      <c r="D101" s="351"/>
      <c r="E101" s="351"/>
      <c r="F101" s="353" t="str">
        <f t="shared" si="835"/>
        <v/>
      </c>
      <c r="G101" s="348">
        <f t="shared" si="774"/>
        <v>0</v>
      </c>
      <c r="H101" s="348">
        <f t="shared" ref="H101" si="886">IF($F101=G$9,$E101,0)</f>
        <v>0</v>
      </c>
      <c r="I101" s="348">
        <f t="shared" si="774"/>
        <v>0</v>
      </c>
      <c r="J101" s="348">
        <f t="shared" ref="J101" si="887">IF($F101=I$9,$E101,0)</f>
        <v>0</v>
      </c>
      <c r="K101" s="348">
        <f t="shared" si="774"/>
        <v>0</v>
      </c>
      <c r="L101" s="348">
        <f t="shared" ref="L101" si="888">IF($F101=K$9,$E101,0)</f>
        <v>0</v>
      </c>
      <c r="M101" s="348">
        <f t="shared" si="774"/>
        <v>0</v>
      </c>
      <c r="N101" s="348">
        <f t="shared" ref="N101" si="889">IF($F101=M$9,$E101,0)</f>
        <v>0</v>
      </c>
      <c r="O101" s="348">
        <f t="shared" si="774"/>
        <v>0</v>
      </c>
      <c r="P101" s="348">
        <f t="shared" ref="P101" si="890">IF($F101=O$9,$E101,0)</f>
        <v>0</v>
      </c>
      <c r="Q101" s="348">
        <f t="shared" si="774"/>
        <v>0</v>
      </c>
      <c r="R101" s="348">
        <f t="shared" ref="R101" si="891">IF($F101=Q$9,$E101,0)</f>
        <v>0</v>
      </c>
      <c r="S101" s="348">
        <f t="shared" si="774"/>
        <v>0</v>
      </c>
      <c r="T101" s="348">
        <f t="shared" ref="T101" si="892">IF($F101=S$9,$E101,0)</f>
        <v>0</v>
      </c>
      <c r="U101" s="348">
        <f t="shared" si="774"/>
        <v>0</v>
      </c>
      <c r="V101" s="348">
        <f t="shared" ref="V101" si="893">IF($F101=U$9,$E101,0)</f>
        <v>0</v>
      </c>
      <c r="W101" s="348">
        <f t="shared" si="774"/>
        <v>0</v>
      </c>
      <c r="X101" s="348">
        <f t="shared" ref="X101" si="894">IF($F101=W$9,$E101,0)</f>
        <v>0</v>
      </c>
      <c r="Y101" s="348">
        <f t="shared" si="774"/>
        <v>0</v>
      </c>
      <c r="Z101" s="348">
        <f t="shared" ref="Z101" si="895">IF($F101=Y$9,$E101,0)</f>
        <v>0</v>
      </c>
    </row>
    <row r="102" spans="1:26">
      <c r="A102" s="127">
        <f t="shared" si="631"/>
        <v>93</v>
      </c>
      <c r="B102" s="352" t="str">
        <f t="shared" si="712"/>
        <v/>
      </c>
      <c r="C102" s="298" t="str">
        <f t="shared" si="712"/>
        <v/>
      </c>
      <c r="D102" s="351"/>
      <c r="E102" s="351"/>
      <c r="F102" s="353" t="str">
        <f t="shared" si="835"/>
        <v/>
      </c>
      <c r="G102" s="348">
        <f t="shared" si="774"/>
        <v>0</v>
      </c>
      <c r="H102" s="348">
        <f t="shared" ref="H102" si="896">IF($F102=G$9,$E102,0)</f>
        <v>0</v>
      </c>
      <c r="I102" s="348">
        <f t="shared" si="774"/>
        <v>0</v>
      </c>
      <c r="J102" s="348">
        <f t="shared" ref="J102" si="897">IF($F102=I$9,$E102,0)</f>
        <v>0</v>
      </c>
      <c r="K102" s="348">
        <f t="shared" si="774"/>
        <v>0</v>
      </c>
      <c r="L102" s="348">
        <f t="shared" ref="L102" si="898">IF($F102=K$9,$E102,0)</f>
        <v>0</v>
      </c>
      <c r="M102" s="348">
        <f t="shared" si="774"/>
        <v>0</v>
      </c>
      <c r="N102" s="348">
        <f t="shared" ref="N102" si="899">IF($F102=M$9,$E102,0)</f>
        <v>0</v>
      </c>
      <c r="O102" s="348">
        <f t="shared" si="774"/>
        <v>0</v>
      </c>
      <c r="P102" s="348">
        <f t="shared" ref="P102" si="900">IF($F102=O$9,$E102,0)</f>
        <v>0</v>
      </c>
      <c r="Q102" s="348">
        <f t="shared" si="774"/>
        <v>0</v>
      </c>
      <c r="R102" s="348">
        <f t="shared" ref="R102" si="901">IF($F102=Q$9,$E102,0)</f>
        <v>0</v>
      </c>
      <c r="S102" s="348">
        <f t="shared" si="774"/>
        <v>0</v>
      </c>
      <c r="T102" s="348">
        <f t="shared" ref="T102" si="902">IF($F102=S$9,$E102,0)</f>
        <v>0</v>
      </c>
      <c r="U102" s="348">
        <f t="shared" si="774"/>
        <v>0</v>
      </c>
      <c r="V102" s="348">
        <f t="shared" ref="V102" si="903">IF($F102=U$9,$E102,0)</f>
        <v>0</v>
      </c>
      <c r="W102" s="348">
        <f t="shared" si="774"/>
        <v>0</v>
      </c>
      <c r="X102" s="348">
        <f t="shared" ref="X102" si="904">IF($F102=W$9,$E102,0)</f>
        <v>0</v>
      </c>
      <c r="Y102" s="348">
        <f t="shared" si="774"/>
        <v>0</v>
      </c>
      <c r="Z102" s="348">
        <f t="shared" ref="Z102" si="905">IF($F102=Y$9,$E102,0)</f>
        <v>0</v>
      </c>
    </row>
    <row r="103" spans="1:26">
      <c r="A103" s="127">
        <f t="shared" si="631"/>
        <v>94</v>
      </c>
      <c r="B103" s="352" t="str">
        <f t="shared" si="712"/>
        <v/>
      </c>
      <c r="C103" s="298" t="str">
        <f t="shared" si="712"/>
        <v/>
      </c>
      <c r="D103" s="351"/>
      <c r="E103" s="351"/>
      <c r="F103" s="353" t="str">
        <f t="shared" si="835"/>
        <v/>
      </c>
      <c r="G103" s="348">
        <f t="shared" si="774"/>
        <v>0</v>
      </c>
      <c r="H103" s="348">
        <f t="shared" ref="H103" si="906">IF($F103=G$9,$E103,0)</f>
        <v>0</v>
      </c>
      <c r="I103" s="348">
        <f t="shared" si="774"/>
        <v>0</v>
      </c>
      <c r="J103" s="348">
        <f t="shared" ref="J103" si="907">IF($F103=I$9,$E103,0)</f>
        <v>0</v>
      </c>
      <c r="K103" s="348">
        <f t="shared" si="774"/>
        <v>0</v>
      </c>
      <c r="L103" s="348">
        <f t="shared" ref="L103" si="908">IF($F103=K$9,$E103,0)</f>
        <v>0</v>
      </c>
      <c r="M103" s="348">
        <f t="shared" si="774"/>
        <v>0</v>
      </c>
      <c r="N103" s="348">
        <f t="shared" ref="N103" si="909">IF($F103=M$9,$E103,0)</f>
        <v>0</v>
      </c>
      <c r="O103" s="348">
        <f t="shared" si="774"/>
        <v>0</v>
      </c>
      <c r="P103" s="348">
        <f t="shared" ref="P103" si="910">IF($F103=O$9,$E103,0)</f>
        <v>0</v>
      </c>
      <c r="Q103" s="348">
        <f t="shared" si="774"/>
        <v>0</v>
      </c>
      <c r="R103" s="348">
        <f t="shared" ref="R103" si="911">IF($F103=Q$9,$E103,0)</f>
        <v>0</v>
      </c>
      <c r="S103" s="348">
        <f t="shared" si="774"/>
        <v>0</v>
      </c>
      <c r="T103" s="348">
        <f t="shared" ref="T103" si="912">IF($F103=S$9,$E103,0)</f>
        <v>0</v>
      </c>
      <c r="U103" s="348">
        <f t="shared" si="774"/>
        <v>0</v>
      </c>
      <c r="V103" s="348">
        <f t="shared" ref="V103" si="913">IF($F103=U$9,$E103,0)</f>
        <v>0</v>
      </c>
      <c r="W103" s="348">
        <f t="shared" si="774"/>
        <v>0</v>
      </c>
      <c r="X103" s="348">
        <f t="shared" ref="X103" si="914">IF($F103=W$9,$E103,0)</f>
        <v>0</v>
      </c>
      <c r="Y103" s="348">
        <f t="shared" si="774"/>
        <v>0</v>
      </c>
      <c r="Z103" s="348">
        <f t="shared" ref="Z103" si="915">IF($F103=Y$9,$E103,0)</f>
        <v>0</v>
      </c>
    </row>
    <row r="104" spans="1:26">
      <c r="A104" s="127">
        <f t="shared" si="631"/>
        <v>95</v>
      </c>
      <c r="B104" s="352" t="str">
        <f t="shared" ref="B104:C113" si="916">IF(B51="","",B51)</f>
        <v/>
      </c>
      <c r="C104" s="298" t="str">
        <f t="shared" si="916"/>
        <v/>
      </c>
      <c r="D104" s="351"/>
      <c r="E104" s="351"/>
      <c r="F104" s="353" t="str">
        <f t="shared" si="835"/>
        <v/>
      </c>
      <c r="G104" s="348">
        <f t="shared" si="774"/>
        <v>0</v>
      </c>
      <c r="H104" s="348">
        <f t="shared" ref="H104" si="917">IF($F104=G$9,$E104,0)</f>
        <v>0</v>
      </c>
      <c r="I104" s="348">
        <f t="shared" si="774"/>
        <v>0</v>
      </c>
      <c r="J104" s="348">
        <f t="shared" ref="J104" si="918">IF($F104=I$9,$E104,0)</f>
        <v>0</v>
      </c>
      <c r="K104" s="348">
        <f t="shared" si="774"/>
        <v>0</v>
      </c>
      <c r="L104" s="348">
        <f t="shared" ref="L104" si="919">IF($F104=K$9,$E104,0)</f>
        <v>0</v>
      </c>
      <c r="M104" s="348">
        <f t="shared" si="774"/>
        <v>0</v>
      </c>
      <c r="N104" s="348">
        <f t="shared" ref="N104" si="920">IF($F104=M$9,$E104,0)</f>
        <v>0</v>
      </c>
      <c r="O104" s="348">
        <f t="shared" si="774"/>
        <v>0</v>
      </c>
      <c r="P104" s="348">
        <f t="shared" ref="P104" si="921">IF($F104=O$9,$E104,0)</f>
        <v>0</v>
      </c>
      <c r="Q104" s="348">
        <f t="shared" si="774"/>
        <v>0</v>
      </c>
      <c r="R104" s="348">
        <f t="shared" ref="R104" si="922">IF($F104=Q$9,$E104,0)</f>
        <v>0</v>
      </c>
      <c r="S104" s="348">
        <f t="shared" si="774"/>
        <v>0</v>
      </c>
      <c r="T104" s="348">
        <f t="shared" ref="T104" si="923">IF($F104=S$9,$E104,0)</f>
        <v>0</v>
      </c>
      <c r="U104" s="348">
        <f t="shared" si="774"/>
        <v>0</v>
      </c>
      <c r="V104" s="348">
        <f t="shared" ref="V104" si="924">IF($F104=U$9,$E104,0)</f>
        <v>0</v>
      </c>
      <c r="W104" s="348">
        <f t="shared" si="774"/>
        <v>0</v>
      </c>
      <c r="X104" s="348">
        <f t="shared" ref="X104" si="925">IF($F104=W$9,$E104,0)</f>
        <v>0</v>
      </c>
      <c r="Y104" s="348">
        <f t="shared" si="774"/>
        <v>0</v>
      </c>
      <c r="Z104" s="348">
        <f t="shared" ref="Z104" si="926">IF($F104=Y$9,$E104,0)</f>
        <v>0</v>
      </c>
    </row>
    <row r="105" spans="1:26">
      <c r="A105" s="127">
        <f t="shared" si="631"/>
        <v>96</v>
      </c>
      <c r="B105" s="352" t="str">
        <f t="shared" si="916"/>
        <v/>
      </c>
      <c r="C105" s="298" t="str">
        <f t="shared" si="916"/>
        <v/>
      </c>
      <c r="D105" s="351"/>
      <c r="E105" s="351"/>
      <c r="F105" s="353" t="str">
        <f t="shared" si="835"/>
        <v/>
      </c>
      <c r="G105" s="348">
        <f t="shared" si="774"/>
        <v>0</v>
      </c>
      <c r="H105" s="348">
        <f t="shared" ref="H105" si="927">IF($F105=G$9,$E105,0)</f>
        <v>0</v>
      </c>
      <c r="I105" s="348">
        <f t="shared" si="774"/>
        <v>0</v>
      </c>
      <c r="J105" s="348">
        <f t="shared" ref="J105" si="928">IF($F105=I$9,$E105,0)</f>
        <v>0</v>
      </c>
      <c r="K105" s="348">
        <f t="shared" si="774"/>
        <v>0</v>
      </c>
      <c r="L105" s="348">
        <f t="shared" ref="L105" si="929">IF($F105=K$9,$E105,0)</f>
        <v>0</v>
      </c>
      <c r="M105" s="348">
        <f t="shared" si="774"/>
        <v>0</v>
      </c>
      <c r="N105" s="348">
        <f t="shared" ref="N105" si="930">IF($F105=M$9,$E105,0)</f>
        <v>0</v>
      </c>
      <c r="O105" s="348">
        <f t="shared" si="774"/>
        <v>0</v>
      </c>
      <c r="P105" s="348">
        <f t="shared" ref="P105" si="931">IF($F105=O$9,$E105,0)</f>
        <v>0</v>
      </c>
      <c r="Q105" s="348">
        <f t="shared" si="774"/>
        <v>0</v>
      </c>
      <c r="R105" s="348">
        <f t="shared" ref="R105" si="932">IF($F105=Q$9,$E105,0)</f>
        <v>0</v>
      </c>
      <c r="S105" s="348">
        <f t="shared" si="774"/>
        <v>0</v>
      </c>
      <c r="T105" s="348">
        <f t="shared" ref="T105" si="933">IF($F105=S$9,$E105,0)</f>
        <v>0</v>
      </c>
      <c r="U105" s="348">
        <f t="shared" si="774"/>
        <v>0</v>
      </c>
      <c r="V105" s="348">
        <f t="shared" ref="V105" si="934">IF($F105=U$9,$E105,0)</f>
        <v>0</v>
      </c>
      <c r="W105" s="348">
        <f t="shared" si="774"/>
        <v>0</v>
      </c>
      <c r="X105" s="348">
        <f t="shared" ref="X105" si="935">IF($F105=W$9,$E105,0)</f>
        <v>0</v>
      </c>
      <c r="Y105" s="348">
        <f t="shared" si="774"/>
        <v>0</v>
      </c>
      <c r="Z105" s="348">
        <f t="shared" ref="Z105" si="936">IF($F105=Y$9,$E105,0)</f>
        <v>0</v>
      </c>
    </row>
    <row r="106" spans="1:26">
      <c r="A106" s="127">
        <f t="shared" si="631"/>
        <v>97</v>
      </c>
      <c r="B106" s="352" t="str">
        <f t="shared" si="916"/>
        <v/>
      </c>
      <c r="C106" s="298" t="str">
        <f t="shared" si="916"/>
        <v/>
      </c>
      <c r="D106" s="351"/>
      <c r="E106" s="351"/>
      <c r="F106" s="353" t="str">
        <f t="shared" si="835"/>
        <v/>
      </c>
      <c r="G106" s="348">
        <f t="shared" si="774"/>
        <v>0</v>
      </c>
      <c r="H106" s="348">
        <f t="shared" ref="H106" si="937">IF($F106=G$9,$E106,0)</f>
        <v>0</v>
      </c>
      <c r="I106" s="348">
        <f t="shared" si="774"/>
        <v>0</v>
      </c>
      <c r="J106" s="348">
        <f t="shared" ref="J106" si="938">IF($F106=I$9,$E106,0)</f>
        <v>0</v>
      </c>
      <c r="K106" s="348">
        <f t="shared" si="774"/>
        <v>0</v>
      </c>
      <c r="L106" s="348">
        <f t="shared" ref="L106" si="939">IF($F106=K$9,$E106,0)</f>
        <v>0</v>
      </c>
      <c r="M106" s="348">
        <f t="shared" si="774"/>
        <v>0</v>
      </c>
      <c r="N106" s="348">
        <f t="shared" ref="N106" si="940">IF($F106=M$9,$E106,0)</f>
        <v>0</v>
      </c>
      <c r="O106" s="348">
        <f t="shared" si="774"/>
        <v>0</v>
      </c>
      <c r="P106" s="348">
        <f t="shared" ref="P106" si="941">IF($F106=O$9,$E106,0)</f>
        <v>0</v>
      </c>
      <c r="Q106" s="348">
        <f t="shared" si="774"/>
        <v>0</v>
      </c>
      <c r="R106" s="348">
        <f t="shared" ref="R106" si="942">IF($F106=Q$9,$E106,0)</f>
        <v>0</v>
      </c>
      <c r="S106" s="348">
        <f t="shared" si="774"/>
        <v>0</v>
      </c>
      <c r="T106" s="348">
        <f t="shared" ref="T106" si="943">IF($F106=S$9,$E106,0)</f>
        <v>0</v>
      </c>
      <c r="U106" s="348">
        <f t="shared" si="774"/>
        <v>0</v>
      </c>
      <c r="V106" s="348">
        <f t="shared" ref="V106" si="944">IF($F106=U$9,$E106,0)</f>
        <v>0</v>
      </c>
      <c r="W106" s="348">
        <f t="shared" si="774"/>
        <v>0</v>
      </c>
      <c r="X106" s="348">
        <f t="shared" ref="X106" si="945">IF($F106=W$9,$E106,0)</f>
        <v>0</v>
      </c>
      <c r="Y106" s="348">
        <f t="shared" si="774"/>
        <v>0</v>
      </c>
      <c r="Z106" s="348">
        <f t="shared" ref="Z106" si="946">IF($F106=Y$9,$E106,0)</f>
        <v>0</v>
      </c>
    </row>
    <row r="107" spans="1:26">
      <c r="A107" s="127">
        <f t="shared" si="631"/>
        <v>98</v>
      </c>
      <c r="B107" s="352" t="str">
        <f t="shared" si="916"/>
        <v/>
      </c>
      <c r="C107" s="298" t="str">
        <f t="shared" si="916"/>
        <v/>
      </c>
      <c r="D107" s="351"/>
      <c r="E107" s="351"/>
      <c r="F107" s="353" t="str">
        <f t="shared" si="835"/>
        <v/>
      </c>
      <c r="G107" s="348">
        <f t="shared" si="774"/>
        <v>0</v>
      </c>
      <c r="H107" s="348">
        <f t="shared" ref="H107" si="947">IF($F107=G$9,$E107,0)</f>
        <v>0</v>
      </c>
      <c r="I107" s="348">
        <f t="shared" si="774"/>
        <v>0</v>
      </c>
      <c r="J107" s="348">
        <f t="shared" ref="J107" si="948">IF($F107=I$9,$E107,0)</f>
        <v>0</v>
      </c>
      <c r="K107" s="348">
        <f t="shared" si="774"/>
        <v>0</v>
      </c>
      <c r="L107" s="348">
        <f t="shared" ref="L107" si="949">IF($F107=K$9,$E107,0)</f>
        <v>0</v>
      </c>
      <c r="M107" s="348">
        <f t="shared" si="774"/>
        <v>0</v>
      </c>
      <c r="N107" s="348">
        <f t="shared" ref="N107" si="950">IF($F107=M$9,$E107,0)</f>
        <v>0</v>
      </c>
      <c r="O107" s="348">
        <f t="shared" si="774"/>
        <v>0</v>
      </c>
      <c r="P107" s="348">
        <f t="shared" ref="P107" si="951">IF($F107=O$9,$E107,0)</f>
        <v>0</v>
      </c>
      <c r="Q107" s="348">
        <f t="shared" si="774"/>
        <v>0</v>
      </c>
      <c r="R107" s="348">
        <f t="shared" ref="R107" si="952">IF($F107=Q$9,$E107,0)</f>
        <v>0</v>
      </c>
      <c r="S107" s="348">
        <f t="shared" si="774"/>
        <v>0</v>
      </c>
      <c r="T107" s="348">
        <f t="shared" ref="T107" si="953">IF($F107=S$9,$E107,0)</f>
        <v>0</v>
      </c>
      <c r="U107" s="348">
        <f t="shared" si="774"/>
        <v>0</v>
      </c>
      <c r="V107" s="348">
        <f t="shared" ref="V107" si="954">IF($F107=U$9,$E107,0)</f>
        <v>0</v>
      </c>
      <c r="W107" s="348">
        <f t="shared" si="774"/>
        <v>0</v>
      </c>
      <c r="X107" s="348">
        <f t="shared" ref="X107" si="955">IF($F107=W$9,$E107,0)</f>
        <v>0</v>
      </c>
      <c r="Y107" s="348">
        <f t="shared" si="774"/>
        <v>0</v>
      </c>
      <c r="Z107" s="348">
        <f t="shared" ref="Z107" si="956">IF($F107=Y$9,$E107,0)</f>
        <v>0</v>
      </c>
    </row>
    <row r="108" spans="1:26">
      <c r="A108" s="127">
        <f t="shared" si="631"/>
        <v>99</v>
      </c>
      <c r="B108" s="352" t="str">
        <f t="shared" si="916"/>
        <v/>
      </c>
      <c r="C108" s="298" t="str">
        <f t="shared" si="916"/>
        <v/>
      </c>
      <c r="D108" s="351"/>
      <c r="E108" s="351"/>
      <c r="F108" s="353" t="str">
        <f t="shared" si="835"/>
        <v/>
      </c>
      <c r="G108" s="348">
        <f t="shared" si="774"/>
        <v>0</v>
      </c>
      <c r="H108" s="348">
        <f t="shared" ref="H108" si="957">IF($F108=G$9,$E108,0)</f>
        <v>0</v>
      </c>
      <c r="I108" s="348">
        <f t="shared" si="774"/>
        <v>0</v>
      </c>
      <c r="J108" s="348">
        <f t="shared" ref="J108" si="958">IF($F108=I$9,$E108,0)</f>
        <v>0</v>
      </c>
      <c r="K108" s="348">
        <f t="shared" si="774"/>
        <v>0</v>
      </c>
      <c r="L108" s="348">
        <f t="shared" ref="L108" si="959">IF($F108=K$9,$E108,0)</f>
        <v>0</v>
      </c>
      <c r="M108" s="348">
        <f t="shared" si="774"/>
        <v>0</v>
      </c>
      <c r="N108" s="348">
        <f t="shared" ref="N108" si="960">IF($F108=M$9,$E108,0)</f>
        <v>0</v>
      </c>
      <c r="O108" s="348">
        <f t="shared" si="774"/>
        <v>0</v>
      </c>
      <c r="P108" s="348">
        <f t="shared" ref="P108" si="961">IF($F108=O$9,$E108,0)</f>
        <v>0</v>
      </c>
      <c r="Q108" s="348">
        <f t="shared" si="774"/>
        <v>0</v>
      </c>
      <c r="R108" s="348">
        <f t="shared" ref="R108" si="962">IF($F108=Q$9,$E108,0)</f>
        <v>0</v>
      </c>
      <c r="S108" s="348">
        <f t="shared" si="774"/>
        <v>0</v>
      </c>
      <c r="T108" s="348">
        <f t="shared" ref="T108" si="963">IF($F108=S$9,$E108,0)</f>
        <v>0</v>
      </c>
      <c r="U108" s="348">
        <f t="shared" si="774"/>
        <v>0</v>
      </c>
      <c r="V108" s="348">
        <f t="shared" ref="V108" si="964">IF($F108=U$9,$E108,0)</f>
        <v>0</v>
      </c>
      <c r="W108" s="348">
        <f t="shared" si="774"/>
        <v>0</v>
      </c>
      <c r="X108" s="348">
        <f t="shared" ref="X108" si="965">IF($F108=W$9,$E108,0)</f>
        <v>0</v>
      </c>
      <c r="Y108" s="348">
        <f t="shared" si="774"/>
        <v>0</v>
      </c>
      <c r="Z108" s="348">
        <f t="shared" ref="Z108" si="966">IF($F108=Y$9,$E108,0)</f>
        <v>0</v>
      </c>
    </row>
    <row r="109" spans="1:26">
      <c r="A109" s="127">
        <f t="shared" si="631"/>
        <v>100</v>
      </c>
      <c r="B109" s="352" t="str">
        <f t="shared" si="916"/>
        <v/>
      </c>
      <c r="C109" s="298" t="str">
        <f t="shared" si="916"/>
        <v/>
      </c>
      <c r="D109" s="351"/>
      <c r="E109" s="351"/>
      <c r="F109" s="353" t="str">
        <f t="shared" si="835"/>
        <v/>
      </c>
      <c r="G109" s="348">
        <f t="shared" si="774"/>
        <v>0</v>
      </c>
      <c r="H109" s="348">
        <f t="shared" ref="H109" si="967">IF($F109=G$9,$E109,0)</f>
        <v>0</v>
      </c>
      <c r="I109" s="348">
        <f t="shared" si="774"/>
        <v>0</v>
      </c>
      <c r="J109" s="348">
        <f t="shared" ref="J109" si="968">IF($F109=I$9,$E109,0)</f>
        <v>0</v>
      </c>
      <c r="K109" s="348">
        <f t="shared" si="774"/>
        <v>0</v>
      </c>
      <c r="L109" s="348">
        <f t="shared" ref="L109" si="969">IF($F109=K$9,$E109,0)</f>
        <v>0</v>
      </c>
      <c r="M109" s="348">
        <f t="shared" si="774"/>
        <v>0</v>
      </c>
      <c r="N109" s="348">
        <f t="shared" ref="N109" si="970">IF($F109=M$9,$E109,0)</f>
        <v>0</v>
      </c>
      <c r="O109" s="348">
        <f t="shared" si="774"/>
        <v>0</v>
      </c>
      <c r="P109" s="348">
        <f t="shared" ref="P109" si="971">IF($F109=O$9,$E109,0)</f>
        <v>0</v>
      </c>
      <c r="Q109" s="348">
        <f t="shared" si="774"/>
        <v>0</v>
      </c>
      <c r="R109" s="348">
        <f t="shared" ref="R109" si="972">IF($F109=Q$9,$E109,0)</f>
        <v>0</v>
      </c>
      <c r="S109" s="348">
        <f t="shared" si="774"/>
        <v>0</v>
      </c>
      <c r="T109" s="348">
        <f t="shared" ref="T109" si="973">IF($F109=S$9,$E109,0)</f>
        <v>0</v>
      </c>
      <c r="U109" s="348">
        <f t="shared" si="774"/>
        <v>0</v>
      </c>
      <c r="V109" s="348">
        <f t="shared" ref="V109" si="974">IF($F109=U$9,$E109,0)</f>
        <v>0</v>
      </c>
      <c r="W109" s="348">
        <f t="shared" si="774"/>
        <v>0</v>
      </c>
      <c r="X109" s="348">
        <f t="shared" ref="X109" si="975">IF($F109=W$9,$E109,0)</f>
        <v>0</v>
      </c>
      <c r="Y109" s="348">
        <f t="shared" si="774"/>
        <v>0</v>
      </c>
      <c r="Z109" s="348">
        <f t="shared" ref="Z109" si="976">IF($F109=Y$9,$E109,0)</f>
        <v>0</v>
      </c>
    </row>
    <row r="110" spans="1:26">
      <c r="A110" s="127">
        <f t="shared" si="631"/>
        <v>101</v>
      </c>
      <c r="B110" s="298" t="str">
        <f t="shared" si="916"/>
        <v/>
      </c>
      <c r="C110" s="298" t="str">
        <f t="shared" si="916"/>
        <v/>
      </c>
      <c r="D110" s="351"/>
      <c r="E110" s="351"/>
      <c r="F110" s="353" t="str">
        <f t="shared" si="835"/>
        <v/>
      </c>
      <c r="G110" s="348">
        <f t="shared" si="774"/>
        <v>0</v>
      </c>
      <c r="H110" s="348">
        <f t="shared" ref="H110" si="977">IF($F110=G$9,$E110,0)</f>
        <v>0</v>
      </c>
      <c r="I110" s="348">
        <f t="shared" si="774"/>
        <v>0</v>
      </c>
      <c r="J110" s="348">
        <f t="shared" ref="J110" si="978">IF($F110=I$9,$E110,0)</f>
        <v>0</v>
      </c>
      <c r="K110" s="348">
        <f t="shared" si="774"/>
        <v>0</v>
      </c>
      <c r="L110" s="348">
        <f t="shared" ref="L110" si="979">IF($F110=K$9,$E110,0)</f>
        <v>0</v>
      </c>
      <c r="M110" s="348">
        <f t="shared" si="774"/>
        <v>0</v>
      </c>
      <c r="N110" s="348">
        <f t="shared" ref="N110" si="980">IF($F110=M$9,$E110,0)</f>
        <v>0</v>
      </c>
      <c r="O110" s="348">
        <f t="shared" si="774"/>
        <v>0</v>
      </c>
      <c r="P110" s="348">
        <f t="shared" ref="P110" si="981">IF($F110=O$9,$E110,0)</f>
        <v>0</v>
      </c>
      <c r="Q110" s="348">
        <f t="shared" si="774"/>
        <v>0</v>
      </c>
      <c r="R110" s="348">
        <f t="shared" ref="R110" si="982">IF($F110=Q$9,$E110,0)</f>
        <v>0</v>
      </c>
      <c r="S110" s="348">
        <f t="shared" si="774"/>
        <v>0</v>
      </c>
      <c r="T110" s="348">
        <f t="shared" ref="T110" si="983">IF($F110=S$9,$E110,0)</f>
        <v>0</v>
      </c>
      <c r="U110" s="348">
        <f t="shared" si="774"/>
        <v>0</v>
      </c>
      <c r="V110" s="348">
        <f t="shared" ref="V110" si="984">IF($F110=U$9,$E110,0)</f>
        <v>0</v>
      </c>
      <c r="W110" s="348">
        <f t="shared" si="774"/>
        <v>0</v>
      </c>
      <c r="X110" s="348">
        <f t="shared" ref="X110" si="985">IF($F110=W$9,$E110,0)</f>
        <v>0</v>
      </c>
      <c r="Y110" s="348">
        <f t="shared" si="774"/>
        <v>0</v>
      </c>
      <c r="Z110" s="348">
        <f t="shared" ref="Z110" si="986">IF($F110=Y$9,$E110,0)</f>
        <v>0</v>
      </c>
    </row>
    <row r="111" spans="1:26">
      <c r="A111" s="127">
        <f t="shared" si="631"/>
        <v>102</v>
      </c>
      <c r="B111" s="298" t="str">
        <f t="shared" si="916"/>
        <v/>
      </c>
      <c r="C111" s="298" t="str">
        <f t="shared" si="916"/>
        <v/>
      </c>
      <c r="D111" s="351"/>
      <c r="E111" s="351"/>
      <c r="F111" s="353" t="str">
        <f t="shared" si="835"/>
        <v/>
      </c>
      <c r="G111" s="348">
        <f t="shared" si="774"/>
        <v>0</v>
      </c>
      <c r="H111" s="348">
        <f t="shared" ref="H111" si="987">IF($F111=G$9,$E111,0)</f>
        <v>0</v>
      </c>
      <c r="I111" s="348">
        <f t="shared" si="774"/>
        <v>0</v>
      </c>
      <c r="J111" s="348">
        <f t="shared" ref="J111" si="988">IF($F111=I$9,$E111,0)</f>
        <v>0</v>
      </c>
      <c r="K111" s="348">
        <f t="shared" si="774"/>
        <v>0</v>
      </c>
      <c r="L111" s="348">
        <f t="shared" ref="L111" si="989">IF($F111=K$9,$E111,0)</f>
        <v>0</v>
      </c>
      <c r="M111" s="348">
        <f t="shared" si="774"/>
        <v>0</v>
      </c>
      <c r="N111" s="348">
        <f t="shared" ref="N111" si="990">IF($F111=M$9,$E111,0)</f>
        <v>0</v>
      </c>
      <c r="O111" s="348">
        <f t="shared" si="774"/>
        <v>0</v>
      </c>
      <c r="P111" s="348">
        <f t="shared" ref="P111" si="991">IF($F111=O$9,$E111,0)</f>
        <v>0</v>
      </c>
      <c r="Q111" s="348">
        <f t="shared" si="774"/>
        <v>0</v>
      </c>
      <c r="R111" s="348">
        <f t="shared" ref="R111" si="992">IF($F111=Q$9,$E111,0)</f>
        <v>0</v>
      </c>
      <c r="S111" s="348">
        <f t="shared" si="774"/>
        <v>0</v>
      </c>
      <c r="T111" s="348">
        <f t="shared" ref="T111" si="993">IF($F111=S$9,$E111,0)</f>
        <v>0</v>
      </c>
      <c r="U111" s="348">
        <f t="shared" si="774"/>
        <v>0</v>
      </c>
      <c r="V111" s="348">
        <f t="shared" ref="V111" si="994">IF($F111=U$9,$E111,0)</f>
        <v>0</v>
      </c>
      <c r="W111" s="348">
        <f t="shared" si="774"/>
        <v>0</v>
      </c>
      <c r="X111" s="348">
        <f t="shared" ref="X111" si="995">IF($F111=W$9,$E111,0)</f>
        <v>0</v>
      </c>
      <c r="Y111" s="348">
        <f t="shared" si="774"/>
        <v>0</v>
      </c>
      <c r="Z111" s="348">
        <f t="shared" ref="Z111" si="996">IF($F111=Y$9,$E111,0)</f>
        <v>0</v>
      </c>
    </row>
    <row r="112" spans="1:26">
      <c r="A112" s="127">
        <f t="shared" si="631"/>
        <v>103</v>
      </c>
      <c r="B112" s="298" t="str">
        <f t="shared" si="916"/>
        <v/>
      </c>
      <c r="C112" s="298" t="str">
        <f t="shared" si="916"/>
        <v/>
      </c>
      <c r="D112" s="351"/>
      <c r="E112" s="351"/>
      <c r="F112" s="353" t="str">
        <f t="shared" si="835"/>
        <v/>
      </c>
      <c r="G112" s="348">
        <f t="shared" si="774"/>
        <v>0</v>
      </c>
      <c r="H112" s="348">
        <f t="shared" ref="H112" si="997">IF($F112=G$9,$E112,0)</f>
        <v>0</v>
      </c>
      <c r="I112" s="348">
        <f t="shared" si="774"/>
        <v>0</v>
      </c>
      <c r="J112" s="348">
        <f t="shared" ref="J112" si="998">IF($F112=I$9,$E112,0)</f>
        <v>0</v>
      </c>
      <c r="K112" s="348">
        <f t="shared" si="774"/>
        <v>0</v>
      </c>
      <c r="L112" s="348">
        <f t="shared" ref="L112" si="999">IF($F112=K$9,$E112,0)</f>
        <v>0</v>
      </c>
      <c r="M112" s="348">
        <f t="shared" si="774"/>
        <v>0</v>
      </c>
      <c r="N112" s="348">
        <f t="shared" ref="N112" si="1000">IF($F112=M$9,$E112,0)</f>
        <v>0</v>
      </c>
      <c r="O112" s="348">
        <f t="shared" si="774"/>
        <v>0</v>
      </c>
      <c r="P112" s="348">
        <f t="shared" ref="P112" si="1001">IF($F112=O$9,$E112,0)</f>
        <v>0</v>
      </c>
      <c r="Q112" s="348">
        <f t="shared" si="774"/>
        <v>0</v>
      </c>
      <c r="R112" s="348">
        <f t="shared" ref="R112" si="1002">IF($F112=Q$9,$E112,0)</f>
        <v>0</v>
      </c>
      <c r="S112" s="348">
        <f t="shared" si="774"/>
        <v>0</v>
      </c>
      <c r="T112" s="348">
        <f t="shared" ref="T112" si="1003">IF($F112=S$9,$E112,0)</f>
        <v>0</v>
      </c>
      <c r="U112" s="348">
        <f t="shared" si="774"/>
        <v>0</v>
      </c>
      <c r="V112" s="348">
        <f t="shared" ref="V112" si="1004">IF($F112=U$9,$E112,0)</f>
        <v>0</v>
      </c>
      <c r="W112" s="348">
        <f t="shared" si="774"/>
        <v>0</v>
      </c>
      <c r="X112" s="348">
        <f t="shared" ref="X112" si="1005">IF($F112=W$9,$E112,0)</f>
        <v>0</v>
      </c>
      <c r="Y112" s="348">
        <f t="shared" si="774"/>
        <v>0</v>
      </c>
      <c r="Z112" s="348">
        <f t="shared" ref="Z112" si="1006">IF($F112=Y$9,$E112,0)</f>
        <v>0</v>
      </c>
    </row>
    <row r="113" spans="1:26">
      <c r="A113" s="127">
        <f t="shared" si="631"/>
        <v>104</v>
      </c>
      <c r="B113" s="298" t="str">
        <f t="shared" si="916"/>
        <v/>
      </c>
      <c r="C113" s="298" t="str">
        <f t="shared" si="916"/>
        <v/>
      </c>
      <c r="D113" s="351"/>
      <c r="E113" s="351"/>
      <c r="F113" s="353" t="str">
        <f t="shared" si="835"/>
        <v/>
      </c>
      <c r="G113" s="348">
        <f t="shared" si="774"/>
        <v>0</v>
      </c>
      <c r="H113" s="348">
        <f t="shared" ref="H113" si="1007">IF($F113=G$9,$E113,0)</f>
        <v>0</v>
      </c>
      <c r="I113" s="348">
        <f t="shared" si="774"/>
        <v>0</v>
      </c>
      <c r="J113" s="348">
        <f t="shared" ref="J113" si="1008">IF($F113=I$9,$E113,0)</f>
        <v>0</v>
      </c>
      <c r="K113" s="348">
        <f t="shared" si="774"/>
        <v>0</v>
      </c>
      <c r="L113" s="348">
        <f t="shared" ref="L113" si="1009">IF($F113=K$9,$E113,0)</f>
        <v>0</v>
      </c>
      <c r="M113" s="348">
        <f t="shared" si="774"/>
        <v>0</v>
      </c>
      <c r="N113" s="348">
        <f t="shared" ref="N113" si="1010">IF($F113=M$9,$E113,0)</f>
        <v>0</v>
      </c>
      <c r="O113" s="348">
        <f t="shared" si="774"/>
        <v>0</v>
      </c>
      <c r="P113" s="348">
        <f t="shared" ref="P113" si="1011">IF($F113=O$9,$E113,0)</f>
        <v>0</v>
      </c>
      <c r="Q113" s="348">
        <f t="shared" si="774"/>
        <v>0</v>
      </c>
      <c r="R113" s="348">
        <f t="shared" ref="R113" si="1012">IF($F113=Q$9,$E113,0)</f>
        <v>0</v>
      </c>
      <c r="S113" s="348">
        <f t="shared" si="774"/>
        <v>0</v>
      </c>
      <c r="T113" s="348">
        <f t="shared" ref="T113" si="1013">IF($F113=S$9,$E113,0)</f>
        <v>0</v>
      </c>
      <c r="U113" s="348">
        <f t="shared" si="774"/>
        <v>0</v>
      </c>
      <c r="V113" s="348">
        <f t="shared" ref="V113" si="1014">IF($F113=U$9,$E113,0)</f>
        <v>0</v>
      </c>
      <c r="W113" s="348">
        <f t="shared" si="774"/>
        <v>0</v>
      </c>
      <c r="X113" s="348">
        <f t="shared" ref="X113" si="1015">IF($F113=W$9,$E113,0)</f>
        <v>0</v>
      </c>
      <c r="Y113" s="348">
        <f t="shared" si="774"/>
        <v>0</v>
      </c>
      <c r="Z113" s="348">
        <f t="shared" ref="Z113" si="1016">IF($F113=Y$9,$E113,0)</f>
        <v>0</v>
      </c>
    </row>
    <row r="114" spans="1:26">
      <c r="A114" s="127">
        <f t="shared" si="631"/>
        <v>105</v>
      </c>
      <c r="B114" s="298"/>
      <c r="C114" s="298"/>
      <c r="D114" s="299"/>
      <c r="E114" s="299"/>
      <c r="F114" s="299"/>
      <c r="G114" s="299"/>
      <c r="H114" s="299"/>
      <c r="I114" s="299"/>
      <c r="J114" s="299"/>
      <c r="K114" s="299"/>
      <c r="L114" s="299"/>
      <c r="M114" s="299"/>
      <c r="N114" s="299"/>
      <c r="O114" s="299"/>
      <c r="P114" s="299"/>
      <c r="Q114" s="299"/>
      <c r="R114" s="299"/>
      <c r="S114" s="299" t="s">
        <v>0</v>
      </c>
      <c r="T114" s="299" t="s">
        <v>0</v>
      </c>
      <c r="U114" s="299"/>
      <c r="V114" s="299"/>
      <c r="W114" s="299"/>
      <c r="X114" s="299"/>
      <c r="Y114" s="299"/>
      <c r="Z114" s="299"/>
    </row>
    <row r="115" spans="1:26">
      <c r="A115" s="127">
        <f t="shared" si="631"/>
        <v>106</v>
      </c>
      <c r="C115" t="s">
        <v>274</v>
      </c>
      <c r="D115" s="156">
        <f>SUM(D64:D113)</f>
        <v>15253887.58</v>
      </c>
      <c r="E115" s="156">
        <f>SUM(E64:E113)</f>
        <v>15593560.040000001</v>
      </c>
      <c r="F115" s="156"/>
      <c r="G115" s="156">
        <f t="shared" ref="G115:Z115" si="1017">SUM(G64:G113)</f>
        <v>263267.88</v>
      </c>
      <c r="H115" s="156">
        <f t="shared" si="1017"/>
        <v>263268.88</v>
      </c>
      <c r="I115" s="156">
        <f t="shared" si="1017"/>
        <v>300719.95</v>
      </c>
      <c r="J115" s="156">
        <f t="shared" si="1017"/>
        <v>300719.95</v>
      </c>
      <c r="K115" s="156">
        <f t="shared" si="1017"/>
        <v>0</v>
      </c>
      <c r="L115" s="156">
        <f t="shared" si="1017"/>
        <v>0</v>
      </c>
      <c r="M115" s="156">
        <f t="shared" si="1017"/>
        <v>13158901.32</v>
      </c>
      <c r="N115" s="156">
        <f t="shared" si="1017"/>
        <v>13383087.57</v>
      </c>
      <c r="O115" s="156">
        <f t="shared" si="1017"/>
        <v>705179.80999999994</v>
      </c>
      <c r="P115" s="156">
        <f t="shared" si="1017"/>
        <v>705179.80999999994</v>
      </c>
      <c r="Q115" s="156">
        <f t="shared" si="1017"/>
        <v>0</v>
      </c>
      <c r="R115" s="156">
        <f t="shared" si="1017"/>
        <v>0</v>
      </c>
      <c r="S115" s="156">
        <f t="shared" si="1017"/>
        <v>0</v>
      </c>
      <c r="T115" s="156">
        <f t="shared" si="1017"/>
        <v>0</v>
      </c>
      <c r="U115" s="156">
        <f t="shared" si="1017"/>
        <v>825818.62</v>
      </c>
      <c r="V115" s="156">
        <f t="shared" si="1017"/>
        <v>941303.83</v>
      </c>
      <c r="W115" s="156">
        <f t="shared" si="1017"/>
        <v>0</v>
      </c>
      <c r="X115" s="156">
        <f t="shared" si="1017"/>
        <v>0</v>
      </c>
      <c r="Y115" s="156">
        <f t="shared" si="1017"/>
        <v>0</v>
      </c>
      <c r="Z115" s="156">
        <f t="shared" si="1017"/>
        <v>0</v>
      </c>
    </row>
    <row r="116" spans="1:26">
      <c r="A116" s="127">
        <f t="shared" si="631"/>
        <v>107</v>
      </c>
      <c r="E116" s="156" t="s">
        <v>0</v>
      </c>
      <c r="F116" s="156"/>
      <c r="G116" s="156" t="s">
        <v>0</v>
      </c>
    </row>
    <row r="117" spans="1:26">
      <c r="A117" s="127">
        <f t="shared" si="631"/>
        <v>108</v>
      </c>
      <c r="J117" s="156"/>
      <c r="K117" s="156"/>
    </row>
    <row r="118" spans="1:26" ht="15">
      <c r="A118" s="127">
        <f t="shared" si="631"/>
        <v>109</v>
      </c>
      <c r="C118" s="165" t="s">
        <v>405</v>
      </c>
      <c r="D118" t="s">
        <v>402</v>
      </c>
      <c r="E118" t="s">
        <v>403</v>
      </c>
      <c r="G118" t="s">
        <v>406</v>
      </c>
    </row>
    <row r="119" spans="1:26">
      <c r="A119" s="127">
        <f t="shared" si="631"/>
        <v>110</v>
      </c>
      <c r="C119" t="s">
        <v>407</v>
      </c>
      <c r="D119" s="156">
        <f>G61+I61+M61</f>
        <v>17252860.850000001</v>
      </c>
      <c r="E119" s="156">
        <f>H61+J61+N61</f>
        <v>18219323.32</v>
      </c>
      <c r="F119" s="156"/>
      <c r="G119" s="156">
        <f>(D119+E119)/2</f>
        <v>17736092.085000001</v>
      </c>
      <c r="W119" s="232"/>
      <c r="X119" s="260"/>
      <c r="Y119" s="156" t="s">
        <v>0</v>
      </c>
    </row>
    <row r="120" spans="1:26">
      <c r="A120" s="127">
        <f t="shared" si="631"/>
        <v>111</v>
      </c>
      <c r="C120" t="s">
        <v>404</v>
      </c>
      <c r="D120" s="156">
        <f>K61</f>
        <v>0</v>
      </c>
      <c r="E120" s="156">
        <f>L61</f>
        <v>0</v>
      </c>
      <c r="F120" s="156"/>
      <c r="G120" s="156">
        <f>(D120+E120)/2</f>
        <v>0</v>
      </c>
      <c r="N120" s="156"/>
      <c r="O120" s="156"/>
      <c r="W120" s="232"/>
      <c r="X120" s="260"/>
      <c r="Y120" s="156" t="s">
        <v>0</v>
      </c>
    </row>
    <row r="121" spans="1:26">
      <c r="A121" s="127">
        <f t="shared" si="631"/>
        <v>112</v>
      </c>
      <c r="C121" t="s">
        <v>401</v>
      </c>
      <c r="D121" s="156">
        <f>O61</f>
        <v>705180</v>
      </c>
      <c r="E121" s="156">
        <f>P61</f>
        <v>705180</v>
      </c>
      <c r="F121" s="156"/>
      <c r="G121" s="156">
        <f>(D121+E121)/2</f>
        <v>705180</v>
      </c>
      <c r="W121" s="232"/>
      <c r="X121" s="260"/>
    </row>
    <row r="122" spans="1:26">
      <c r="A122" s="127">
        <f t="shared" si="631"/>
        <v>113</v>
      </c>
      <c r="W122" s="232"/>
      <c r="X122" s="260"/>
    </row>
    <row r="123" spans="1:26" ht="15">
      <c r="A123" s="127">
        <f t="shared" si="631"/>
        <v>114</v>
      </c>
      <c r="C123" s="165" t="s">
        <v>411</v>
      </c>
      <c r="W123" s="232"/>
      <c r="X123" s="260"/>
    </row>
    <row r="124" spans="1:26">
      <c r="A124" s="127">
        <f t="shared" si="631"/>
        <v>115</v>
      </c>
      <c r="C124" t="s">
        <v>417</v>
      </c>
      <c r="D124" s="156">
        <f>SUM(I115,M115)</f>
        <v>13459621.27</v>
      </c>
      <c r="E124" s="156">
        <f>SUM(J115,N115)</f>
        <v>13683807.52</v>
      </c>
      <c r="F124" s="156"/>
      <c r="G124" s="156">
        <f>(D124+E124)/2</f>
        <v>13571714.395</v>
      </c>
    </row>
    <row r="125" spans="1:26">
      <c r="A125" s="127">
        <f t="shared" si="631"/>
        <v>116</v>
      </c>
      <c r="C125" t="s">
        <v>418</v>
      </c>
      <c r="D125" s="156">
        <f>O115</f>
        <v>705179.80999999994</v>
      </c>
      <c r="E125" s="156">
        <f>P115</f>
        <v>705179.80999999994</v>
      </c>
      <c r="F125" s="156"/>
      <c r="G125" s="156">
        <f t="shared" ref="G125:G126" si="1018">(D125+E125)/2</f>
        <v>705179.80999999994</v>
      </c>
    </row>
    <row r="126" spans="1:26">
      <c r="A126" s="127">
        <f t="shared" si="631"/>
        <v>117</v>
      </c>
      <c r="C126" t="s">
        <v>419</v>
      </c>
      <c r="D126" s="156">
        <f>K115</f>
        <v>0</v>
      </c>
      <c r="E126" s="156">
        <f>L115</f>
        <v>0</v>
      </c>
      <c r="F126" s="156"/>
      <c r="G126" s="156">
        <f t="shared" si="1018"/>
        <v>0</v>
      </c>
    </row>
    <row r="127" spans="1:26">
      <c r="A127" s="127">
        <f t="shared" si="631"/>
        <v>118</v>
      </c>
      <c r="B127" t="s">
        <v>192</v>
      </c>
    </row>
    <row r="128" spans="1:26">
      <c r="A128" s="127">
        <f t="shared" si="631"/>
        <v>119</v>
      </c>
      <c r="B128" t="s">
        <v>193</v>
      </c>
      <c r="G128" s="156" t="s">
        <v>0</v>
      </c>
    </row>
    <row r="129" spans="1:7">
      <c r="A129" s="127">
        <f t="shared" si="631"/>
        <v>120</v>
      </c>
      <c r="B129" t="s">
        <v>444</v>
      </c>
    </row>
    <row r="130" spans="1:7">
      <c r="A130" s="127">
        <f t="shared" si="631"/>
        <v>121</v>
      </c>
      <c r="B130" t="s">
        <v>557</v>
      </c>
    </row>
    <row r="131" spans="1:7">
      <c r="A131" s="127">
        <f t="shared" si="631"/>
        <v>122</v>
      </c>
      <c r="B131" t="s">
        <v>559</v>
      </c>
    </row>
    <row r="132" spans="1:7">
      <c r="A132" s="127">
        <f t="shared" si="631"/>
        <v>123</v>
      </c>
      <c r="B132" t="s">
        <v>445</v>
      </c>
    </row>
    <row r="133" spans="1:7">
      <c r="A133" s="127">
        <f t="shared" si="631"/>
        <v>124</v>
      </c>
      <c r="B133" t="s">
        <v>558</v>
      </c>
    </row>
    <row r="134" spans="1:7">
      <c r="A134" s="127">
        <f t="shared" si="631"/>
        <v>125</v>
      </c>
      <c r="B134" t="s">
        <v>446</v>
      </c>
      <c r="G134" s="156"/>
    </row>
  </sheetData>
  <dataValidations count="1">
    <dataValidation type="list" allowBlank="1" showInputMessage="1" showErrorMessage="1" sqref="F11:F60 F64:F113" xr:uid="{14F51720-B9CE-4F21-B541-D65658190C93}">
      <formula1>_plant_accounts</formula1>
    </dataValidation>
  </dataValidations>
  <pageMargins left="0.7" right="0.7" top="0.75" bottom="0.75" header="0.3" footer="0.3"/>
  <pageSetup scale="26" fitToHeight="2" orientation="landscape" horizontalDpi="1200" verticalDpi="1200" r:id="rId1"/>
  <headerFooter>
    <oddHeader xml:space="preserve">&amp;RPage &amp;P
Worksheet J
</oddHeader>
  </headerFooter>
  <rowBreaks count="1" manualBreakCount="1">
    <brk id="62" max="26"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pageSetUpPr fitToPage="1"/>
  </sheetPr>
  <dimension ref="A2:W58"/>
  <sheetViews>
    <sheetView zoomScaleNormal="100" workbookViewId="0">
      <pane xSplit="7" ySplit="9" topLeftCell="H10" activePane="bottomRight" state="frozen"/>
      <selection activeCell="N33" sqref="N33"/>
      <selection pane="topRight" activeCell="N33" sqref="N33"/>
      <selection pane="bottomLeft" activeCell="N33" sqref="N33"/>
      <selection pane="bottomRight" activeCell="H10" sqref="H10"/>
    </sheetView>
  </sheetViews>
  <sheetFormatPr defaultColWidth="8" defaultRowHeight="12.75"/>
  <cols>
    <col min="1" max="1" width="5.875" style="35" customWidth="1"/>
    <col min="2" max="2" width="14.25" style="35" customWidth="1"/>
    <col min="3" max="3" width="48.375" style="35" bestFit="1" customWidth="1"/>
    <col min="4" max="4" width="15.5" style="35" bestFit="1" customWidth="1"/>
    <col min="5" max="5" width="19.625" style="35" bestFit="1" customWidth="1"/>
    <col min="6" max="6" width="15.125" style="35" bestFit="1" customWidth="1"/>
    <col min="7" max="7" width="41.75" style="35" customWidth="1"/>
    <col min="8" max="9" width="13.5" style="35" customWidth="1"/>
    <col min="10" max="15" width="12.125" style="35" customWidth="1"/>
    <col min="16" max="16" width="11.625" style="35" customWidth="1"/>
    <col min="17" max="17" width="15.125" style="35" bestFit="1" customWidth="1"/>
    <col min="18" max="19" width="11.875" style="35" customWidth="1"/>
    <col min="20" max="23" width="12.625" style="35" customWidth="1"/>
    <col min="24" max="24" width="3.625" style="35" customWidth="1"/>
    <col min="25" max="25" width="10" style="35" customWidth="1"/>
    <col min="26" max="16384" width="8" style="35"/>
  </cols>
  <sheetData>
    <row r="2" spans="1:23" ht="15" customHeight="1">
      <c r="A2" s="31"/>
      <c r="B2" s="31"/>
      <c r="C2" s="31"/>
      <c r="D2" s="31"/>
      <c r="E2" s="31"/>
      <c r="F2" s="31"/>
      <c r="G2" s="31"/>
      <c r="H2" s="31"/>
      <c r="I2" s="31"/>
      <c r="J2" s="31"/>
      <c r="K2" s="31"/>
      <c r="L2" s="31"/>
      <c r="M2" s="31"/>
      <c r="N2" s="31"/>
      <c r="O2" s="31"/>
      <c r="P2" s="31"/>
      <c r="Q2" s="31"/>
      <c r="R2" s="31"/>
      <c r="S2" s="31"/>
      <c r="V2" s="3" t="s">
        <v>238</v>
      </c>
    </row>
    <row r="3" spans="1:23" ht="15" customHeight="1">
      <c r="A3" s="123" t="str">
        <f>Index!A3</f>
        <v>Upper Missouri Power Cooperative</v>
      </c>
      <c r="B3" s="31"/>
      <c r="C3" s="31"/>
      <c r="D3" s="31"/>
      <c r="E3" s="31"/>
      <c r="F3" s="31"/>
      <c r="G3" s="31"/>
      <c r="H3" s="31"/>
      <c r="I3" s="31"/>
      <c r="J3" s="31"/>
      <c r="K3" s="31"/>
      <c r="L3" s="31"/>
      <c r="M3" s="31"/>
      <c r="N3" s="31"/>
      <c r="O3" s="31"/>
      <c r="P3" s="31"/>
      <c r="Q3" s="31"/>
      <c r="R3" s="31"/>
      <c r="S3" s="31"/>
      <c r="T3" s="31"/>
      <c r="U3" s="31"/>
      <c r="V3" s="31"/>
      <c r="W3" s="31"/>
    </row>
    <row r="4" spans="1:23" ht="15" customHeight="1">
      <c r="A4" s="451" t="s">
        <v>156</v>
      </c>
      <c r="B4" s="31"/>
      <c r="C4" s="31"/>
      <c r="D4" s="31"/>
      <c r="E4" s="31"/>
      <c r="F4" s="31"/>
      <c r="G4" s="31"/>
      <c r="H4" s="31"/>
      <c r="I4" s="31"/>
      <c r="J4" s="31"/>
      <c r="K4" s="31"/>
      <c r="L4" s="31"/>
      <c r="M4" s="31"/>
      <c r="N4" s="31"/>
      <c r="O4" s="31"/>
      <c r="P4" s="31"/>
      <c r="Q4" s="31"/>
      <c r="R4" s="31"/>
      <c r="S4" s="31"/>
      <c r="T4" s="31"/>
      <c r="U4" s="31"/>
      <c r="V4" s="31"/>
      <c r="W4" s="31"/>
    </row>
    <row r="5" spans="1:23" ht="15" customHeight="1">
      <c r="A5" s="452" t="str">
        <f>Index!A5</f>
        <v>Projected ATRR for Rate Year 2026</v>
      </c>
      <c r="B5" s="31"/>
      <c r="C5" s="31"/>
      <c r="D5" s="31"/>
      <c r="E5" s="31"/>
      <c r="F5" s="31"/>
      <c r="G5" s="31"/>
      <c r="H5" s="31"/>
      <c r="I5" s="31"/>
      <c r="J5" s="31"/>
      <c r="K5" s="31"/>
      <c r="L5" s="31"/>
      <c r="M5" s="31"/>
      <c r="N5" s="31"/>
      <c r="O5" s="31"/>
      <c r="P5" s="31"/>
      <c r="Q5" s="31"/>
      <c r="R5" s="31"/>
      <c r="S5" s="31"/>
      <c r="T5" s="31"/>
      <c r="U5" s="31"/>
      <c r="V5" s="31"/>
      <c r="W5" s="31"/>
    </row>
    <row r="6" spans="1:23" ht="15" customHeight="1">
      <c r="A6" s="31"/>
      <c r="B6" s="31"/>
      <c r="C6" s="31"/>
      <c r="D6" s="31"/>
      <c r="E6" s="31"/>
      <c r="F6" s="31"/>
      <c r="G6" s="31"/>
      <c r="H6" s="31"/>
      <c r="I6" s="31"/>
      <c r="J6" s="31"/>
      <c r="K6" s="31"/>
      <c r="L6" s="31"/>
      <c r="M6" s="31"/>
      <c r="N6" s="31"/>
      <c r="O6" s="31"/>
      <c r="P6" s="31"/>
      <c r="Q6" s="31"/>
      <c r="R6" s="31"/>
      <c r="S6" s="31"/>
      <c r="T6" s="31"/>
      <c r="U6" s="31"/>
      <c r="V6" s="31"/>
      <c r="W6" s="31"/>
    </row>
    <row r="8" spans="1:23" ht="15">
      <c r="A8" s="16" t="s">
        <v>2</v>
      </c>
      <c r="B8" s="16" t="s">
        <v>3</v>
      </c>
      <c r="C8" s="16" t="s">
        <v>4</v>
      </c>
      <c r="D8" s="16" t="s">
        <v>8</v>
      </c>
      <c r="E8" s="16" t="s">
        <v>9</v>
      </c>
      <c r="F8" s="16" t="s">
        <v>10</v>
      </c>
      <c r="G8" s="16" t="s">
        <v>11</v>
      </c>
      <c r="H8" s="16" t="s">
        <v>12</v>
      </c>
      <c r="I8" s="16" t="s">
        <v>13</v>
      </c>
      <c r="J8" s="16" t="s">
        <v>14</v>
      </c>
      <c r="K8" s="16" t="s">
        <v>42</v>
      </c>
      <c r="L8" s="16" t="s">
        <v>144</v>
      </c>
      <c r="M8" s="16" t="s">
        <v>145</v>
      </c>
      <c r="N8" s="16" t="s">
        <v>146</v>
      </c>
      <c r="O8" s="16" t="s">
        <v>147</v>
      </c>
      <c r="P8" s="16" t="s">
        <v>173</v>
      </c>
      <c r="Q8" s="16" t="s">
        <v>174</v>
      </c>
      <c r="R8" s="16" t="s">
        <v>175</v>
      </c>
      <c r="S8" s="16" t="s">
        <v>176</v>
      </c>
      <c r="T8" s="16" t="s">
        <v>214</v>
      </c>
      <c r="U8" s="16" t="s">
        <v>267</v>
      </c>
      <c r="V8" s="16"/>
    </row>
    <row r="9" spans="1:23" ht="60.75" thickBot="1">
      <c r="A9" s="412" t="s">
        <v>15</v>
      </c>
      <c r="B9" s="424" t="s">
        <v>224</v>
      </c>
      <c r="C9" s="425" t="s">
        <v>157</v>
      </c>
      <c r="D9" s="425" t="s">
        <v>365</v>
      </c>
      <c r="E9" s="425" t="s">
        <v>366</v>
      </c>
      <c r="F9" s="424" t="s">
        <v>158</v>
      </c>
      <c r="G9" s="424" t="s">
        <v>155</v>
      </c>
      <c r="H9" s="426" t="s">
        <v>391</v>
      </c>
      <c r="I9" s="427" t="s">
        <v>307</v>
      </c>
      <c r="J9" s="427" t="s">
        <v>367</v>
      </c>
      <c r="K9" s="427" t="s">
        <v>368</v>
      </c>
      <c r="L9" s="427" t="s">
        <v>369</v>
      </c>
      <c r="M9" s="426" t="s">
        <v>392</v>
      </c>
      <c r="N9" s="427" t="s">
        <v>370</v>
      </c>
      <c r="O9" s="427" t="s">
        <v>371</v>
      </c>
      <c r="P9" s="427" t="s">
        <v>372</v>
      </c>
      <c r="Q9" s="427" t="s">
        <v>373</v>
      </c>
      <c r="R9" s="426" t="s">
        <v>374</v>
      </c>
      <c r="S9" s="426" t="s">
        <v>389</v>
      </c>
      <c r="T9" s="426" t="s">
        <v>390</v>
      </c>
      <c r="U9" s="426" t="s">
        <v>375</v>
      </c>
    </row>
    <row r="10" spans="1:23" ht="14.25">
      <c r="A10" s="496">
        <v>1</v>
      </c>
      <c r="B10" s="343">
        <v>920</v>
      </c>
      <c r="C10" s="316" t="s">
        <v>633</v>
      </c>
      <c r="D10" s="342">
        <v>799471</v>
      </c>
      <c r="E10" s="342">
        <v>51420</v>
      </c>
      <c r="F10" s="347">
        <f>SUM(D10:E10)</f>
        <v>850891</v>
      </c>
      <c r="G10" s="346" t="s">
        <v>375</v>
      </c>
      <c r="H10" s="348">
        <f>IF($G10=H$9,$F10,0)</f>
        <v>0</v>
      </c>
      <c r="I10" s="347">
        <f t="shared" ref="I10:U25" si="0">IF($G10=I$9,$F10,0)</f>
        <v>0</v>
      </c>
      <c r="J10" s="347">
        <f t="shared" si="0"/>
        <v>0</v>
      </c>
      <c r="K10" s="347">
        <f t="shared" si="0"/>
        <v>0</v>
      </c>
      <c r="L10" s="347">
        <f t="shared" si="0"/>
        <v>0</v>
      </c>
      <c r="M10" s="347">
        <f t="shared" si="0"/>
        <v>0</v>
      </c>
      <c r="N10" s="347">
        <f t="shared" si="0"/>
        <v>0</v>
      </c>
      <c r="O10" s="347">
        <f t="shared" si="0"/>
        <v>0</v>
      </c>
      <c r="P10" s="347">
        <f t="shared" si="0"/>
        <v>0</v>
      </c>
      <c r="Q10" s="347">
        <f t="shared" si="0"/>
        <v>0</v>
      </c>
      <c r="R10" s="347">
        <f t="shared" si="0"/>
        <v>0</v>
      </c>
      <c r="S10" s="347">
        <f t="shared" si="0"/>
        <v>0</v>
      </c>
      <c r="T10" s="347">
        <f t="shared" si="0"/>
        <v>0</v>
      </c>
      <c r="U10" s="347">
        <f t="shared" si="0"/>
        <v>850891</v>
      </c>
      <c r="V10" s="157"/>
      <c r="W10" s="157"/>
    </row>
    <row r="11" spans="1:23" ht="14.25">
      <c r="A11" s="496">
        <f>A10+1</f>
        <v>2</v>
      </c>
      <c r="B11" s="343">
        <v>562</v>
      </c>
      <c r="C11" s="316" t="s">
        <v>634</v>
      </c>
      <c r="D11" s="342">
        <v>390993.18</v>
      </c>
      <c r="E11" s="342">
        <v>305576.78000000003</v>
      </c>
      <c r="F11" s="347">
        <f t="shared" ref="F11:F43" si="1">SUM(D11:E11)</f>
        <v>696569.96</v>
      </c>
      <c r="G11" s="346" t="s">
        <v>367</v>
      </c>
      <c r="H11" s="347">
        <f t="shared" ref="H11:U26" si="2">IF($G11=H$9,$F11,0)</f>
        <v>0</v>
      </c>
      <c r="I11" s="347">
        <f t="shared" si="0"/>
        <v>0</v>
      </c>
      <c r="J11" s="347">
        <f t="shared" si="0"/>
        <v>696569.96</v>
      </c>
      <c r="K11" s="347">
        <f t="shared" si="0"/>
        <v>0</v>
      </c>
      <c r="L11" s="347">
        <f t="shared" si="0"/>
        <v>0</v>
      </c>
      <c r="M11" s="347">
        <f t="shared" si="0"/>
        <v>0</v>
      </c>
      <c r="N11" s="347">
        <f t="shared" si="0"/>
        <v>0</v>
      </c>
      <c r="O11" s="347">
        <f t="shared" si="0"/>
        <v>0</v>
      </c>
      <c r="P11" s="347">
        <f t="shared" si="0"/>
        <v>0</v>
      </c>
      <c r="Q11" s="347">
        <f t="shared" si="0"/>
        <v>0</v>
      </c>
      <c r="R11" s="347">
        <f t="shared" si="0"/>
        <v>0</v>
      </c>
      <c r="S11" s="347">
        <f t="shared" si="0"/>
        <v>0</v>
      </c>
      <c r="T11" s="347">
        <f t="shared" si="0"/>
        <v>0</v>
      </c>
      <c r="U11" s="347">
        <f t="shared" si="0"/>
        <v>0</v>
      </c>
      <c r="V11" s="157"/>
      <c r="W11" s="157"/>
    </row>
    <row r="12" spans="1:23" ht="14.25">
      <c r="A12" s="496">
        <f t="shared" ref="A12:A54" si="3">A11+1</f>
        <v>3</v>
      </c>
      <c r="B12" s="343">
        <v>562</v>
      </c>
      <c r="C12" s="316" t="s">
        <v>635</v>
      </c>
      <c r="D12" s="342"/>
      <c r="E12" s="342">
        <v>5511</v>
      </c>
      <c r="F12" s="347">
        <f t="shared" si="1"/>
        <v>5511</v>
      </c>
      <c r="G12" s="346" t="s">
        <v>367</v>
      </c>
      <c r="H12" s="347">
        <f t="shared" si="2"/>
        <v>0</v>
      </c>
      <c r="I12" s="347">
        <f t="shared" si="0"/>
        <v>0</v>
      </c>
      <c r="J12" s="347">
        <f t="shared" si="0"/>
        <v>5511</v>
      </c>
      <c r="K12" s="347">
        <f t="shared" si="0"/>
        <v>0</v>
      </c>
      <c r="L12" s="347">
        <f t="shared" si="0"/>
        <v>0</v>
      </c>
      <c r="M12" s="347">
        <f t="shared" si="0"/>
        <v>0</v>
      </c>
      <c r="N12" s="347">
        <f t="shared" si="0"/>
        <v>0</v>
      </c>
      <c r="O12" s="347">
        <f t="shared" si="0"/>
        <v>0</v>
      </c>
      <c r="P12" s="347">
        <f t="shared" si="0"/>
        <v>0</v>
      </c>
      <c r="Q12" s="347">
        <f t="shared" si="0"/>
        <v>0</v>
      </c>
      <c r="R12" s="347">
        <f t="shared" si="0"/>
        <v>0</v>
      </c>
      <c r="S12" s="347">
        <f t="shared" si="0"/>
        <v>0</v>
      </c>
      <c r="T12" s="347">
        <f t="shared" si="0"/>
        <v>0</v>
      </c>
      <c r="U12" s="347">
        <f t="shared" si="0"/>
        <v>0</v>
      </c>
      <c r="V12" s="157"/>
      <c r="W12" s="157"/>
    </row>
    <row r="13" spans="1:23" ht="14.25">
      <c r="A13" s="496">
        <f t="shared" si="3"/>
        <v>4</v>
      </c>
      <c r="B13" s="343"/>
      <c r="C13" s="316"/>
      <c r="D13" s="342"/>
      <c r="E13" s="342"/>
      <c r="F13" s="347">
        <f t="shared" si="1"/>
        <v>0</v>
      </c>
      <c r="G13" s="346"/>
      <c r="H13" s="347">
        <f t="shared" si="2"/>
        <v>0</v>
      </c>
      <c r="I13" s="347">
        <f t="shared" si="0"/>
        <v>0</v>
      </c>
      <c r="J13" s="347">
        <f t="shared" si="0"/>
        <v>0</v>
      </c>
      <c r="K13" s="347">
        <f t="shared" si="0"/>
        <v>0</v>
      </c>
      <c r="L13" s="347">
        <f t="shared" si="0"/>
        <v>0</v>
      </c>
      <c r="M13" s="347">
        <f t="shared" si="0"/>
        <v>0</v>
      </c>
      <c r="N13" s="347">
        <f t="shared" si="0"/>
        <v>0</v>
      </c>
      <c r="O13" s="347">
        <f t="shared" si="0"/>
        <v>0</v>
      </c>
      <c r="P13" s="347">
        <f t="shared" si="0"/>
        <v>0</v>
      </c>
      <c r="Q13" s="347">
        <f t="shared" si="0"/>
        <v>0</v>
      </c>
      <c r="R13" s="347">
        <f t="shared" si="0"/>
        <v>0</v>
      </c>
      <c r="S13" s="347">
        <f t="shared" si="0"/>
        <v>0</v>
      </c>
      <c r="T13" s="347">
        <f t="shared" si="0"/>
        <v>0</v>
      </c>
      <c r="U13" s="347">
        <f t="shared" si="0"/>
        <v>0</v>
      </c>
      <c r="V13" s="157"/>
      <c r="W13" s="157"/>
    </row>
    <row r="14" spans="1:23" ht="14.25">
      <c r="A14" s="496">
        <f t="shared" si="3"/>
        <v>5</v>
      </c>
      <c r="B14" s="343"/>
      <c r="C14" s="316"/>
      <c r="D14" s="342"/>
      <c r="E14" s="342"/>
      <c r="F14" s="347">
        <f t="shared" si="1"/>
        <v>0</v>
      </c>
      <c r="G14" s="346"/>
      <c r="H14" s="347">
        <f t="shared" si="2"/>
        <v>0</v>
      </c>
      <c r="I14" s="347">
        <f t="shared" si="0"/>
        <v>0</v>
      </c>
      <c r="J14" s="347">
        <f t="shared" si="0"/>
        <v>0</v>
      </c>
      <c r="K14" s="347">
        <f t="shared" si="0"/>
        <v>0</v>
      </c>
      <c r="L14" s="347">
        <f t="shared" si="0"/>
        <v>0</v>
      </c>
      <c r="M14" s="347">
        <f t="shared" si="0"/>
        <v>0</v>
      </c>
      <c r="N14" s="347">
        <f t="shared" si="0"/>
        <v>0</v>
      </c>
      <c r="O14" s="347">
        <f t="shared" si="0"/>
        <v>0</v>
      </c>
      <c r="P14" s="347">
        <f t="shared" si="0"/>
        <v>0</v>
      </c>
      <c r="Q14" s="347">
        <f t="shared" si="0"/>
        <v>0</v>
      </c>
      <c r="R14" s="347">
        <f t="shared" si="0"/>
        <v>0</v>
      </c>
      <c r="S14" s="347">
        <f t="shared" si="0"/>
        <v>0</v>
      </c>
      <c r="T14" s="347">
        <f t="shared" si="0"/>
        <v>0</v>
      </c>
      <c r="U14" s="347">
        <f t="shared" si="0"/>
        <v>0</v>
      </c>
      <c r="V14" s="157"/>
      <c r="W14" s="157"/>
    </row>
    <row r="15" spans="1:23" ht="14.25">
      <c r="A15" s="496">
        <f t="shared" si="3"/>
        <v>6</v>
      </c>
      <c r="B15" s="343"/>
      <c r="C15" s="316"/>
      <c r="D15" s="342"/>
      <c r="E15" s="342"/>
      <c r="F15" s="347">
        <f t="shared" si="1"/>
        <v>0</v>
      </c>
      <c r="G15" s="346"/>
      <c r="H15" s="347">
        <f t="shared" si="2"/>
        <v>0</v>
      </c>
      <c r="I15" s="347">
        <f t="shared" si="0"/>
        <v>0</v>
      </c>
      <c r="J15" s="347">
        <f t="shared" si="0"/>
        <v>0</v>
      </c>
      <c r="K15" s="347">
        <f t="shared" si="0"/>
        <v>0</v>
      </c>
      <c r="L15" s="347">
        <f t="shared" si="0"/>
        <v>0</v>
      </c>
      <c r="M15" s="347">
        <f t="shared" si="0"/>
        <v>0</v>
      </c>
      <c r="N15" s="347">
        <f t="shared" si="0"/>
        <v>0</v>
      </c>
      <c r="O15" s="347">
        <f t="shared" si="0"/>
        <v>0</v>
      </c>
      <c r="P15" s="347">
        <f t="shared" si="0"/>
        <v>0</v>
      </c>
      <c r="Q15" s="347">
        <f t="shared" si="0"/>
        <v>0</v>
      </c>
      <c r="R15" s="347">
        <f t="shared" si="0"/>
        <v>0</v>
      </c>
      <c r="S15" s="347">
        <f t="shared" si="0"/>
        <v>0</v>
      </c>
      <c r="T15" s="347">
        <f t="shared" si="0"/>
        <v>0</v>
      </c>
      <c r="U15" s="347">
        <f t="shared" si="0"/>
        <v>0</v>
      </c>
    </row>
    <row r="16" spans="1:23" ht="14.25">
      <c r="A16" s="496">
        <f t="shared" si="3"/>
        <v>7</v>
      </c>
      <c r="B16" s="343"/>
      <c r="C16" s="316"/>
      <c r="D16" s="342"/>
      <c r="E16" s="342"/>
      <c r="F16" s="347">
        <f t="shared" si="1"/>
        <v>0</v>
      </c>
      <c r="G16" s="346"/>
      <c r="H16" s="347">
        <f t="shared" si="2"/>
        <v>0</v>
      </c>
      <c r="I16" s="347">
        <f t="shared" si="0"/>
        <v>0</v>
      </c>
      <c r="J16" s="347">
        <f t="shared" si="0"/>
        <v>0</v>
      </c>
      <c r="K16" s="347">
        <f t="shared" si="0"/>
        <v>0</v>
      </c>
      <c r="L16" s="347">
        <f t="shared" si="0"/>
        <v>0</v>
      </c>
      <c r="M16" s="347">
        <f t="shared" si="0"/>
        <v>0</v>
      </c>
      <c r="N16" s="347">
        <f t="shared" si="0"/>
        <v>0</v>
      </c>
      <c r="O16" s="347">
        <f t="shared" si="0"/>
        <v>0</v>
      </c>
      <c r="P16" s="347">
        <f t="shared" si="0"/>
        <v>0</v>
      </c>
      <c r="Q16" s="347">
        <f t="shared" si="0"/>
        <v>0</v>
      </c>
      <c r="R16" s="347">
        <f t="shared" si="0"/>
        <v>0</v>
      </c>
      <c r="S16" s="347">
        <f t="shared" si="0"/>
        <v>0</v>
      </c>
      <c r="T16" s="347">
        <f t="shared" si="0"/>
        <v>0</v>
      </c>
      <c r="U16" s="347">
        <f t="shared" si="0"/>
        <v>0</v>
      </c>
    </row>
    <row r="17" spans="1:21" ht="14.25">
      <c r="A17" s="496">
        <f t="shared" si="3"/>
        <v>8</v>
      </c>
      <c r="B17" s="343"/>
      <c r="C17" s="316"/>
      <c r="D17" s="342"/>
      <c r="E17" s="342"/>
      <c r="F17" s="347">
        <f t="shared" si="1"/>
        <v>0</v>
      </c>
      <c r="G17" s="346"/>
      <c r="H17" s="347">
        <f t="shared" si="2"/>
        <v>0</v>
      </c>
      <c r="I17" s="347">
        <f t="shared" si="0"/>
        <v>0</v>
      </c>
      <c r="J17" s="347">
        <f t="shared" si="0"/>
        <v>0</v>
      </c>
      <c r="K17" s="347">
        <f t="shared" si="0"/>
        <v>0</v>
      </c>
      <c r="L17" s="347">
        <f t="shared" si="0"/>
        <v>0</v>
      </c>
      <c r="M17" s="347">
        <f t="shared" si="0"/>
        <v>0</v>
      </c>
      <c r="N17" s="347">
        <f t="shared" si="0"/>
        <v>0</v>
      </c>
      <c r="O17" s="347">
        <f t="shared" si="0"/>
        <v>0</v>
      </c>
      <c r="P17" s="347">
        <f t="shared" si="0"/>
        <v>0</v>
      </c>
      <c r="Q17" s="347">
        <f t="shared" si="0"/>
        <v>0</v>
      </c>
      <c r="R17" s="347">
        <f t="shared" si="0"/>
        <v>0</v>
      </c>
      <c r="S17" s="347">
        <f t="shared" si="0"/>
        <v>0</v>
      </c>
      <c r="T17" s="347">
        <f t="shared" si="0"/>
        <v>0</v>
      </c>
      <c r="U17" s="347">
        <f t="shared" si="0"/>
        <v>0</v>
      </c>
    </row>
    <row r="18" spans="1:21" ht="14.25">
      <c r="A18" s="496">
        <f t="shared" si="3"/>
        <v>9</v>
      </c>
      <c r="B18" s="343"/>
      <c r="C18" s="316"/>
      <c r="D18" s="342"/>
      <c r="E18" s="342"/>
      <c r="F18" s="347">
        <f t="shared" si="1"/>
        <v>0</v>
      </c>
      <c r="G18" s="346"/>
      <c r="H18" s="347">
        <f t="shared" si="2"/>
        <v>0</v>
      </c>
      <c r="I18" s="347">
        <f t="shared" si="0"/>
        <v>0</v>
      </c>
      <c r="J18" s="347">
        <f t="shared" si="0"/>
        <v>0</v>
      </c>
      <c r="K18" s="347">
        <f t="shared" si="0"/>
        <v>0</v>
      </c>
      <c r="L18" s="347">
        <f t="shared" si="0"/>
        <v>0</v>
      </c>
      <c r="M18" s="347">
        <f t="shared" si="0"/>
        <v>0</v>
      </c>
      <c r="N18" s="347">
        <f t="shared" si="0"/>
        <v>0</v>
      </c>
      <c r="O18" s="347">
        <f t="shared" si="0"/>
        <v>0</v>
      </c>
      <c r="P18" s="347">
        <f t="shared" si="0"/>
        <v>0</v>
      </c>
      <c r="Q18" s="347">
        <f t="shared" si="0"/>
        <v>0</v>
      </c>
      <c r="R18" s="347">
        <f t="shared" si="0"/>
        <v>0</v>
      </c>
      <c r="S18" s="347">
        <f t="shared" si="0"/>
        <v>0</v>
      </c>
      <c r="T18" s="347">
        <f t="shared" si="0"/>
        <v>0</v>
      </c>
      <c r="U18" s="347">
        <f t="shared" si="0"/>
        <v>0</v>
      </c>
    </row>
    <row r="19" spans="1:21" ht="14.25">
      <c r="A19" s="496">
        <f t="shared" si="3"/>
        <v>10</v>
      </c>
      <c r="B19" s="343"/>
      <c r="C19" s="316"/>
      <c r="D19" s="342"/>
      <c r="E19" s="342"/>
      <c r="F19" s="347">
        <f t="shared" si="1"/>
        <v>0</v>
      </c>
      <c r="G19" s="346"/>
      <c r="H19" s="347">
        <f t="shared" si="2"/>
        <v>0</v>
      </c>
      <c r="I19" s="347">
        <f t="shared" si="0"/>
        <v>0</v>
      </c>
      <c r="J19" s="347">
        <f t="shared" si="0"/>
        <v>0</v>
      </c>
      <c r="K19" s="347">
        <f t="shared" si="0"/>
        <v>0</v>
      </c>
      <c r="L19" s="347">
        <f t="shared" si="0"/>
        <v>0</v>
      </c>
      <c r="M19" s="347">
        <f t="shared" si="0"/>
        <v>0</v>
      </c>
      <c r="N19" s="347">
        <f t="shared" si="0"/>
        <v>0</v>
      </c>
      <c r="O19" s="347">
        <f t="shared" si="0"/>
        <v>0</v>
      </c>
      <c r="P19" s="347">
        <f t="shared" si="0"/>
        <v>0</v>
      </c>
      <c r="Q19" s="347">
        <f t="shared" si="0"/>
        <v>0</v>
      </c>
      <c r="R19" s="347">
        <f t="shared" si="0"/>
        <v>0</v>
      </c>
      <c r="S19" s="347">
        <f t="shared" si="0"/>
        <v>0</v>
      </c>
      <c r="T19" s="347">
        <f t="shared" si="0"/>
        <v>0</v>
      </c>
      <c r="U19" s="347">
        <f t="shared" si="0"/>
        <v>0</v>
      </c>
    </row>
    <row r="20" spans="1:21" ht="14.25">
      <c r="A20" s="496">
        <f t="shared" si="3"/>
        <v>11</v>
      </c>
      <c r="B20" s="343"/>
      <c r="C20" s="316"/>
      <c r="D20" s="342"/>
      <c r="E20" s="342"/>
      <c r="F20" s="347">
        <f t="shared" si="1"/>
        <v>0</v>
      </c>
      <c r="G20" s="346"/>
      <c r="H20" s="347">
        <f t="shared" si="2"/>
        <v>0</v>
      </c>
      <c r="I20" s="347">
        <f t="shared" si="0"/>
        <v>0</v>
      </c>
      <c r="J20" s="347">
        <f t="shared" si="0"/>
        <v>0</v>
      </c>
      <c r="K20" s="347">
        <f t="shared" si="0"/>
        <v>0</v>
      </c>
      <c r="L20" s="347">
        <f t="shared" si="0"/>
        <v>0</v>
      </c>
      <c r="M20" s="347">
        <f t="shared" si="0"/>
        <v>0</v>
      </c>
      <c r="N20" s="347">
        <f t="shared" si="0"/>
        <v>0</v>
      </c>
      <c r="O20" s="347">
        <f t="shared" si="0"/>
        <v>0</v>
      </c>
      <c r="P20" s="347">
        <f t="shared" si="0"/>
        <v>0</v>
      </c>
      <c r="Q20" s="347">
        <f t="shared" si="0"/>
        <v>0</v>
      </c>
      <c r="R20" s="347">
        <f t="shared" si="0"/>
        <v>0</v>
      </c>
      <c r="S20" s="347">
        <f t="shared" si="0"/>
        <v>0</v>
      </c>
      <c r="T20" s="347">
        <f t="shared" si="0"/>
        <v>0</v>
      </c>
      <c r="U20" s="347">
        <f t="shared" si="0"/>
        <v>0</v>
      </c>
    </row>
    <row r="21" spans="1:21" ht="14.25">
      <c r="A21" s="496">
        <f t="shared" si="3"/>
        <v>12</v>
      </c>
      <c r="B21" s="343"/>
      <c r="C21" s="316"/>
      <c r="D21" s="342"/>
      <c r="E21" s="342"/>
      <c r="F21" s="347">
        <f t="shared" si="1"/>
        <v>0</v>
      </c>
      <c r="G21" s="346"/>
      <c r="H21" s="347">
        <f t="shared" si="2"/>
        <v>0</v>
      </c>
      <c r="I21" s="347">
        <f t="shared" si="0"/>
        <v>0</v>
      </c>
      <c r="J21" s="347">
        <f t="shared" si="0"/>
        <v>0</v>
      </c>
      <c r="K21" s="347">
        <f t="shared" si="0"/>
        <v>0</v>
      </c>
      <c r="L21" s="347">
        <f t="shared" si="0"/>
        <v>0</v>
      </c>
      <c r="M21" s="347">
        <f t="shared" si="0"/>
        <v>0</v>
      </c>
      <c r="N21" s="347">
        <f t="shared" si="0"/>
        <v>0</v>
      </c>
      <c r="O21" s="347">
        <f t="shared" si="0"/>
        <v>0</v>
      </c>
      <c r="P21" s="347">
        <f t="shared" si="0"/>
        <v>0</v>
      </c>
      <c r="Q21" s="347">
        <f t="shared" si="0"/>
        <v>0</v>
      </c>
      <c r="R21" s="347">
        <f t="shared" si="0"/>
        <v>0</v>
      </c>
      <c r="S21" s="347">
        <f t="shared" si="0"/>
        <v>0</v>
      </c>
      <c r="T21" s="347">
        <f t="shared" si="0"/>
        <v>0</v>
      </c>
      <c r="U21" s="347">
        <f t="shared" si="0"/>
        <v>0</v>
      </c>
    </row>
    <row r="22" spans="1:21" ht="14.25">
      <c r="A22" s="496">
        <f t="shared" si="3"/>
        <v>13</v>
      </c>
      <c r="B22" s="343"/>
      <c r="C22" s="316"/>
      <c r="D22" s="342"/>
      <c r="E22" s="342"/>
      <c r="F22" s="347">
        <f t="shared" si="1"/>
        <v>0</v>
      </c>
      <c r="G22" s="346"/>
      <c r="H22" s="347">
        <f t="shared" si="2"/>
        <v>0</v>
      </c>
      <c r="I22" s="347">
        <f t="shared" si="0"/>
        <v>0</v>
      </c>
      <c r="J22" s="347">
        <f t="shared" si="0"/>
        <v>0</v>
      </c>
      <c r="K22" s="347">
        <f t="shared" si="0"/>
        <v>0</v>
      </c>
      <c r="L22" s="347">
        <f t="shared" si="0"/>
        <v>0</v>
      </c>
      <c r="M22" s="347">
        <f t="shared" si="0"/>
        <v>0</v>
      </c>
      <c r="N22" s="347">
        <f t="shared" si="0"/>
        <v>0</v>
      </c>
      <c r="O22" s="347">
        <f t="shared" si="0"/>
        <v>0</v>
      </c>
      <c r="P22" s="347">
        <f t="shared" si="0"/>
        <v>0</v>
      </c>
      <c r="Q22" s="347">
        <f t="shared" si="0"/>
        <v>0</v>
      </c>
      <c r="R22" s="347">
        <f t="shared" si="0"/>
        <v>0</v>
      </c>
      <c r="S22" s="347">
        <f t="shared" si="0"/>
        <v>0</v>
      </c>
      <c r="T22" s="347">
        <f t="shared" si="0"/>
        <v>0</v>
      </c>
      <c r="U22" s="347">
        <f t="shared" si="0"/>
        <v>0</v>
      </c>
    </row>
    <row r="23" spans="1:21" ht="14.25">
      <c r="A23" s="496">
        <f t="shared" si="3"/>
        <v>14</v>
      </c>
      <c r="B23" s="343"/>
      <c r="C23" s="316"/>
      <c r="D23" s="342"/>
      <c r="E23" s="342"/>
      <c r="F23" s="347">
        <f t="shared" si="1"/>
        <v>0</v>
      </c>
      <c r="G23" s="346"/>
      <c r="H23" s="347">
        <f t="shared" si="2"/>
        <v>0</v>
      </c>
      <c r="I23" s="347">
        <f t="shared" si="0"/>
        <v>0</v>
      </c>
      <c r="J23" s="347">
        <f t="shared" si="0"/>
        <v>0</v>
      </c>
      <c r="K23" s="347">
        <f t="shared" si="0"/>
        <v>0</v>
      </c>
      <c r="L23" s="347">
        <f t="shared" si="0"/>
        <v>0</v>
      </c>
      <c r="M23" s="347">
        <f t="shared" si="0"/>
        <v>0</v>
      </c>
      <c r="N23" s="347">
        <f t="shared" si="0"/>
        <v>0</v>
      </c>
      <c r="O23" s="347">
        <f t="shared" si="0"/>
        <v>0</v>
      </c>
      <c r="P23" s="347">
        <f t="shared" si="0"/>
        <v>0</v>
      </c>
      <c r="Q23" s="347">
        <f t="shared" si="0"/>
        <v>0</v>
      </c>
      <c r="R23" s="347">
        <f t="shared" si="0"/>
        <v>0</v>
      </c>
      <c r="S23" s="347">
        <f t="shared" si="0"/>
        <v>0</v>
      </c>
      <c r="T23" s="347">
        <f t="shared" si="0"/>
        <v>0</v>
      </c>
      <c r="U23" s="347">
        <f t="shared" si="0"/>
        <v>0</v>
      </c>
    </row>
    <row r="24" spans="1:21" ht="14.25">
      <c r="A24" s="496">
        <f t="shared" si="3"/>
        <v>15</v>
      </c>
      <c r="B24" s="343"/>
      <c r="C24" s="316"/>
      <c r="D24" s="342"/>
      <c r="E24" s="342"/>
      <c r="F24" s="347">
        <f t="shared" si="1"/>
        <v>0</v>
      </c>
      <c r="G24" s="346"/>
      <c r="H24" s="347">
        <f t="shared" si="2"/>
        <v>0</v>
      </c>
      <c r="I24" s="347">
        <f t="shared" si="0"/>
        <v>0</v>
      </c>
      <c r="J24" s="347">
        <f t="shared" si="0"/>
        <v>0</v>
      </c>
      <c r="K24" s="347">
        <f t="shared" si="0"/>
        <v>0</v>
      </c>
      <c r="L24" s="347">
        <f t="shared" si="0"/>
        <v>0</v>
      </c>
      <c r="M24" s="347">
        <f t="shared" si="0"/>
        <v>0</v>
      </c>
      <c r="N24" s="347">
        <f t="shared" si="0"/>
        <v>0</v>
      </c>
      <c r="O24" s="347">
        <f t="shared" si="0"/>
        <v>0</v>
      </c>
      <c r="P24" s="347">
        <f t="shared" si="0"/>
        <v>0</v>
      </c>
      <c r="Q24" s="347">
        <f t="shared" si="0"/>
        <v>0</v>
      </c>
      <c r="R24" s="347">
        <f t="shared" si="0"/>
        <v>0</v>
      </c>
      <c r="S24" s="347">
        <f t="shared" si="0"/>
        <v>0</v>
      </c>
      <c r="T24" s="347">
        <f t="shared" si="0"/>
        <v>0</v>
      </c>
      <c r="U24" s="347">
        <f t="shared" si="0"/>
        <v>0</v>
      </c>
    </row>
    <row r="25" spans="1:21" ht="14.25">
      <c r="A25" s="496">
        <f t="shared" si="3"/>
        <v>16</v>
      </c>
      <c r="B25" s="343"/>
      <c r="C25" s="316"/>
      <c r="D25" s="342"/>
      <c r="E25" s="342"/>
      <c r="F25" s="347">
        <f t="shared" si="1"/>
        <v>0</v>
      </c>
      <c r="G25" s="346"/>
      <c r="H25" s="347">
        <f t="shared" si="2"/>
        <v>0</v>
      </c>
      <c r="I25" s="347">
        <f t="shared" si="0"/>
        <v>0</v>
      </c>
      <c r="J25" s="347">
        <f t="shared" si="0"/>
        <v>0</v>
      </c>
      <c r="K25" s="347">
        <f t="shared" si="0"/>
        <v>0</v>
      </c>
      <c r="L25" s="347">
        <f t="shared" si="0"/>
        <v>0</v>
      </c>
      <c r="M25" s="347">
        <f t="shared" si="0"/>
        <v>0</v>
      </c>
      <c r="N25" s="347">
        <f t="shared" si="0"/>
        <v>0</v>
      </c>
      <c r="O25" s="347">
        <f t="shared" si="0"/>
        <v>0</v>
      </c>
      <c r="P25" s="347">
        <f t="shared" si="0"/>
        <v>0</v>
      </c>
      <c r="Q25" s="347">
        <f t="shared" si="0"/>
        <v>0</v>
      </c>
      <c r="R25" s="347">
        <f t="shared" si="0"/>
        <v>0</v>
      </c>
      <c r="S25" s="347">
        <f t="shared" si="0"/>
        <v>0</v>
      </c>
      <c r="T25" s="347">
        <f t="shared" si="0"/>
        <v>0</v>
      </c>
      <c r="U25" s="347">
        <f t="shared" si="0"/>
        <v>0</v>
      </c>
    </row>
    <row r="26" spans="1:21" ht="14.25">
      <c r="A26" s="496">
        <f t="shared" si="3"/>
        <v>17</v>
      </c>
      <c r="B26" s="343"/>
      <c r="C26" s="316"/>
      <c r="D26" s="342"/>
      <c r="E26" s="342"/>
      <c r="F26" s="347">
        <f t="shared" si="1"/>
        <v>0</v>
      </c>
      <c r="G26" s="346"/>
      <c r="H26" s="347">
        <f t="shared" si="2"/>
        <v>0</v>
      </c>
      <c r="I26" s="347">
        <f t="shared" si="2"/>
        <v>0</v>
      </c>
      <c r="J26" s="347">
        <f t="shared" si="2"/>
        <v>0</v>
      </c>
      <c r="K26" s="347">
        <f t="shared" si="2"/>
        <v>0</v>
      </c>
      <c r="L26" s="347">
        <f t="shared" si="2"/>
        <v>0</v>
      </c>
      <c r="M26" s="347">
        <f t="shared" si="2"/>
        <v>0</v>
      </c>
      <c r="N26" s="347">
        <f t="shared" si="2"/>
        <v>0</v>
      </c>
      <c r="O26" s="347">
        <f t="shared" si="2"/>
        <v>0</v>
      </c>
      <c r="P26" s="347">
        <f t="shared" si="2"/>
        <v>0</v>
      </c>
      <c r="Q26" s="347">
        <f t="shared" si="2"/>
        <v>0</v>
      </c>
      <c r="R26" s="347">
        <f t="shared" si="2"/>
        <v>0</v>
      </c>
      <c r="S26" s="347">
        <f t="shared" si="2"/>
        <v>0</v>
      </c>
      <c r="T26" s="347">
        <f t="shared" si="2"/>
        <v>0</v>
      </c>
      <c r="U26" s="347">
        <f t="shared" si="2"/>
        <v>0</v>
      </c>
    </row>
    <row r="27" spans="1:21" ht="14.25">
      <c r="A27" s="496">
        <f t="shared" si="3"/>
        <v>18</v>
      </c>
      <c r="B27" s="343"/>
      <c r="C27" s="316"/>
      <c r="D27" s="342"/>
      <c r="E27" s="342"/>
      <c r="F27" s="347">
        <f t="shared" si="1"/>
        <v>0</v>
      </c>
      <c r="G27" s="346"/>
      <c r="H27" s="347">
        <f t="shared" ref="H27:U42" si="4">IF($G27=H$9,$F27,0)</f>
        <v>0</v>
      </c>
      <c r="I27" s="347">
        <f t="shared" si="4"/>
        <v>0</v>
      </c>
      <c r="J27" s="347">
        <f t="shared" si="4"/>
        <v>0</v>
      </c>
      <c r="K27" s="347">
        <f t="shared" si="4"/>
        <v>0</v>
      </c>
      <c r="L27" s="347">
        <f t="shared" si="4"/>
        <v>0</v>
      </c>
      <c r="M27" s="347">
        <f t="shared" si="4"/>
        <v>0</v>
      </c>
      <c r="N27" s="347">
        <f t="shared" si="4"/>
        <v>0</v>
      </c>
      <c r="O27" s="347">
        <f t="shared" si="4"/>
        <v>0</v>
      </c>
      <c r="P27" s="347">
        <f t="shared" si="4"/>
        <v>0</v>
      </c>
      <c r="Q27" s="347">
        <f t="shared" si="4"/>
        <v>0</v>
      </c>
      <c r="R27" s="347">
        <f t="shared" si="4"/>
        <v>0</v>
      </c>
      <c r="S27" s="347">
        <f t="shared" si="4"/>
        <v>0</v>
      </c>
      <c r="T27" s="347">
        <f t="shared" si="4"/>
        <v>0</v>
      </c>
      <c r="U27" s="347">
        <f t="shared" si="4"/>
        <v>0</v>
      </c>
    </row>
    <row r="28" spans="1:21" ht="14.25">
      <c r="A28" s="496">
        <f t="shared" si="3"/>
        <v>19</v>
      </c>
      <c r="B28" s="343"/>
      <c r="C28" s="316"/>
      <c r="D28" s="342"/>
      <c r="E28" s="342"/>
      <c r="F28" s="347">
        <f t="shared" si="1"/>
        <v>0</v>
      </c>
      <c r="G28" s="346"/>
      <c r="H28" s="347">
        <f t="shared" si="4"/>
        <v>0</v>
      </c>
      <c r="I28" s="347">
        <f t="shared" si="4"/>
        <v>0</v>
      </c>
      <c r="J28" s="347">
        <f t="shared" si="4"/>
        <v>0</v>
      </c>
      <c r="K28" s="347">
        <f t="shared" si="4"/>
        <v>0</v>
      </c>
      <c r="L28" s="347">
        <f t="shared" si="4"/>
        <v>0</v>
      </c>
      <c r="M28" s="347">
        <f t="shared" si="4"/>
        <v>0</v>
      </c>
      <c r="N28" s="347">
        <f t="shared" si="4"/>
        <v>0</v>
      </c>
      <c r="O28" s="347">
        <f t="shared" si="4"/>
        <v>0</v>
      </c>
      <c r="P28" s="347">
        <f t="shared" si="4"/>
        <v>0</v>
      </c>
      <c r="Q28" s="347">
        <f t="shared" si="4"/>
        <v>0</v>
      </c>
      <c r="R28" s="347">
        <f t="shared" si="4"/>
        <v>0</v>
      </c>
      <c r="S28" s="347">
        <f t="shared" si="4"/>
        <v>0</v>
      </c>
      <c r="T28" s="347">
        <f t="shared" si="4"/>
        <v>0</v>
      </c>
      <c r="U28" s="347">
        <f t="shared" si="4"/>
        <v>0</v>
      </c>
    </row>
    <row r="29" spans="1:21" ht="14.25">
      <c r="A29" s="496">
        <f t="shared" si="3"/>
        <v>20</v>
      </c>
      <c r="B29" s="343"/>
      <c r="C29" s="316"/>
      <c r="D29" s="342"/>
      <c r="E29" s="342"/>
      <c r="F29" s="347">
        <f t="shared" si="1"/>
        <v>0</v>
      </c>
      <c r="G29" s="346"/>
      <c r="H29" s="347">
        <f t="shared" si="4"/>
        <v>0</v>
      </c>
      <c r="I29" s="347">
        <f t="shared" si="4"/>
        <v>0</v>
      </c>
      <c r="J29" s="347">
        <f t="shared" si="4"/>
        <v>0</v>
      </c>
      <c r="K29" s="347">
        <f t="shared" si="4"/>
        <v>0</v>
      </c>
      <c r="L29" s="347">
        <f t="shared" si="4"/>
        <v>0</v>
      </c>
      <c r="M29" s="347">
        <f t="shared" si="4"/>
        <v>0</v>
      </c>
      <c r="N29" s="347">
        <f t="shared" si="4"/>
        <v>0</v>
      </c>
      <c r="O29" s="347">
        <f t="shared" si="4"/>
        <v>0</v>
      </c>
      <c r="P29" s="347">
        <f t="shared" si="4"/>
        <v>0</v>
      </c>
      <c r="Q29" s="347">
        <f t="shared" si="4"/>
        <v>0</v>
      </c>
      <c r="R29" s="347">
        <f t="shared" si="4"/>
        <v>0</v>
      </c>
      <c r="S29" s="347">
        <f t="shared" si="4"/>
        <v>0</v>
      </c>
      <c r="T29" s="347">
        <f t="shared" si="4"/>
        <v>0</v>
      </c>
      <c r="U29" s="347">
        <f t="shared" si="4"/>
        <v>0</v>
      </c>
    </row>
    <row r="30" spans="1:21" ht="14.25">
      <c r="A30" s="496">
        <f t="shared" si="3"/>
        <v>21</v>
      </c>
      <c r="B30" s="343"/>
      <c r="C30" s="316"/>
      <c r="D30" s="342"/>
      <c r="E30" s="342"/>
      <c r="F30" s="347">
        <f t="shared" si="1"/>
        <v>0</v>
      </c>
      <c r="G30" s="346"/>
      <c r="H30" s="347">
        <f t="shared" si="4"/>
        <v>0</v>
      </c>
      <c r="I30" s="347">
        <f t="shared" si="4"/>
        <v>0</v>
      </c>
      <c r="J30" s="347">
        <f t="shared" si="4"/>
        <v>0</v>
      </c>
      <c r="K30" s="347">
        <f t="shared" si="4"/>
        <v>0</v>
      </c>
      <c r="L30" s="347">
        <f t="shared" si="4"/>
        <v>0</v>
      </c>
      <c r="M30" s="347">
        <f t="shared" si="4"/>
        <v>0</v>
      </c>
      <c r="N30" s="347">
        <f t="shared" si="4"/>
        <v>0</v>
      </c>
      <c r="O30" s="347">
        <f t="shared" si="4"/>
        <v>0</v>
      </c>
      <c r="P30" s="347">
        <f t="shared" si="4"/>
        <v>0</v>
      </c>
      <c r="Q30" s="347">
        <f t="shared" si="4"/>
        <v>0</v>
      </c>
      <c r="R30" s="347">
        <f t="shared" si="4"/>
        <v>0</v>
      </c>
      <c r="S30" s="347">
        <f t="shared" si="4"/>
        <v>0</v>
      </c>
      <c r="T30" s="347">
        <f t="shared" si="4"/>
        <v>0</v>
      </c>
      <c r="U30" s="347">
        <f t="shared" si="4"/>
        <v>0</v>
      </c>
    </row>
    <row r="31" spans="1:21" ht="14.25">
      <c r="A31" s="496">
        <f t="shared" si="3"/>
        <v>22</v>
      </c>
      <c r="B31" s="343"/>
      <c r="C31" s="316"/>
      <c r="D31" s="342"/>
      <c r="E31" s="342"/>
      <c r="F31" s="347">
        <f t="shared" si="1"/>
        <v>0</v>
      </c>
      <c r="G31" s="346"/>
      <c r="H31" s="347">
        <f t="shared" si="4"/>
        <v>0</v>
      </c>
      <c r="I31" s="347">
        <f t="shared" si="4"/>
        <v>0</v>
      </c>
      <c r="J31" s="347">
        <f t="shared" si="4"/>
        <v>0</v>
      </c>
      <c r="K31" s="347">
        <f t="shared" si="4"/>
        <v>0</v>
      </c>
      <c r="L31" s="347">
        <f t="shared" si="4"/>
        <v>0</v>
      </c>
      <c r="M31" s="347">
        <f t="shared" si="4"/>
        <v>0</v>
      </c>
      <c r="N31" s="347">
        <f t="shared" si="4"/>
        <v>0</v>
      </c>
      <c r="O31" s="347">
        <f t="shared" si="4"/>
        <v>0</v>
      </c>
      <c r="P31" s="347">
        <f t="shared" si="4"/>
        <v>0</v>
      </c>
      <c r="Q31" s="347">
        <f t="shared" si="4"/>
        <v>0</v>
      </c>
      <c r="R31" s="347">
        <f t="shared" si="4"/>
        <v>0</v>
      </c>
      <c r="S31" s="347">
        <f t="shared" si="4"/>
        <v>0</v>
      </c>
      <c r="T31" s="347">
        <f t="shared" si="4"/>
        <v>0</v>
      </c>
      <c r="U31" s="347">
        <f t="shared" si="4"/>
        <v>0</v>
      </c>
    </row>
    <row r="32" spans="1:21" ht="14.25">
      <c r="A32" s="496">
        <f t="shared" si="3"/>
        <v>23</v>
      </c>
      <c r="B32" s="343"/>
      <c r="C32" s="316"/>
      <c r="D32" s="342"/>
      <c r="E32" s="342"/>
      <c r="F32" s="347">
        <f t="shared" si="1"/>
        <v>0</v>
      </c>
      <c r="G32" s="346"/>
      <c r="H32" s="347">
        <f t="shared" si="4"/>
        <v>0</v>
      </c>
      <c r="I32" s="347">
        <f t="shared" si="4"/>
        <v>0</v>
      </c>
      <c r="J32" s="347">
        <f t="shared" si="4"/>
        <v>0</v>
      </c>
      <c r="K32" s="347">
        <f t="shared" si="4"/>
        <v>0</v>
      </c>
      <c r="L32" s="347">
        <f t="shared" si="4"/>
        <v>0</v>
      </c>
      <c r="M32" s="347">
        <f t="shared" si="4"/>
        <v>0</v>
      </c>
      <c r="N32" s="347">
        <f t="shared" si="4"/>
        <v>0</v>
      </c>
      <c r="O32" s="347">
        <f t="shared" si="4"/>
        <v>0</v>
      </c>
      <c r="P32" s="347">
        <f t="shared" si="4"/>
        <v>0</v>
      </c>
      <c r="Q32" s="347">
        <f t="shared" si="4"/>
        <v>0</v>
      </c>
      <c r="R32" s="347">
        <f t="shared" si="4"/>
        <v>0</v>
      </c>
      <c r="S32" s="347">
        <f t="shared" si="4"/>
        <v>0</v>
      </c>
      <c r="T32" s="347">
        <f t="shared" si="4"/>
        <v>0</v>
      </c>
      <c r="U32" s="347">
        <f t="shared" si="4"/>
        <v>0</v>
      </c>
    </row>
    <row r="33" spans="1:21" ht="14.25">
      <c r="A33" s="496">
        <f t="shared" si="3"/>
        <v>24</v>
      </c>
      <c r="B33" s="343"/>
      <c r="C33" s="316"/>
      <c r="D33" s="342"/>
      <c r="E33" s="342"/>
      <c r="F33" s="347">
        <f t="shared" si="1"/>
        <v>0</v>
      </c>
      <c r="G33" s="346"/>
      <c r="H33" s="347">
        <f t="shared" si="4"/>
        <v>0</v>
      </c>
      <c r="I33" s="347">
        <f t="shared" si="4"/>
        <v>0</v>
      </c>
      <c r="J33" s="347">
        <f t="shared" si="4"/>
        <v>0</v>
      </c>
      <c r="K33" s="347">
        <f t="shared" si="4"/>
        <v>0</v>
      </c>
      <c r="L33" s="347">
        <f t="shared" si="4"/>
        <v>0</v>
      </c>
      <c r="M33" s="347">
        <f t="shared" si="4"/>
        <v>0</v>
      </c>
      <c r="N33" s="347">
        <f t="shared" si="4"/>
        <v>0</v>
      </c>
      <c r="O33" s="347">
        <f t="shared" si="4"/>
        <v>0</v>
      </c>
      <c r="P33" s="347">
        <f t="shared" si="4"/>
        <v>0</v>
      </c>
      <c r="Q33" s="347">
        <f t="shared" si="4"/>
        <v>0</v>
      </c>
      <c r="R33" s="347">
        <f t="shared" si="4"/>
        <v>0</v>
      </c>
      <c r="S33" s="347">
        <f t="shared" si="4"/>
        <v>0</v>
      </c>
      <c r="T33" s="347">
        <f t="shared" si="4"/>
        <v>0</v>
      </c>
      <c r="U33" s="347">
        <f t="shared" si="4"/>
        <v>0</v>
      </c>
    </row>
    <row r="34" spans="1:21" ht="14.25">
      <c r="A34" s="496">
        <f t="shared" si="3"/>
        <v>25</v>
      </c>
      <c r="B34" s="343"/>
      <c r="C34" s="316"/>
      <c r="D34" s="342"/>
      <c r="E34" s="342"/>
      <c r="F34" s="347">
        <f t="shared" si="1"/>
        <v>0</v>
      </c>
      <c r="G34" s="346"/>
      <c r="H34" s="347">
        <f t="shared" si="4"/>
        <v>0</v>
      </c>
      <c r="I34" s="347">
        <f t="shared" si="4"/>
        <v>0</v>
      </c>
      <c r="J34" s="347">
        <f t="shared" si="4"/>
        <v>0</v>
      </c>
      <c r="K34" s="347">
        <f t="shared" si="4"/>
        <v>0</v>
      </c>
      <c r="L34" s="347">
        <f t="shared" si="4"/>
        <v>0</v>
      </c>
      <c r="M34" s="347">
        <f t="shared" si="4"/>
        <v>0</v>
      </c>
      <c r="N34" s="347">
        <f t="shared" si="4"/>
        <v>0</v>
      </c>
      <c r="O34" s="347">
        <f t="shared" si="4"/>
        <v>0</v>
      </c>
      <c r="P34" s="347">
        <f t="shared" si="4"/>
        <v>0</v>
      </c>
      <c r="Q34" s="347">
        <f t="shared" si="4"/>
        <v>0</v>
      </c>
      <c r="R34" s="347">
        <f t="shared" si="4"/>
        <v>0</v>
      </c>
      <c r="S34" s="347">
        <f t="shared" si="4"/>
        <v>0</v>
      </c>
      <c r="T34" s="347">
        <f t="shared" si="4"/>
        <v>0</v>
      </c>
      <c r="U34" s="347">
        <f t="shared" si="4"/>
        <v>0</v>
      </c>
    </row>
    <row r="35" spans="1:21" ht="14.25">
      <c r="A35" s="496">
        <f t="shared" si="3"/>
        <v>26</v>
      </c>
      <c r="B35" s="343"/>
      <c r="C35" s="316"/>
      <c r="D35" s="342"/>
      <c r="E35" s="342"/>
      <c r="F35" s="347">
        <f t="shared" si="1"/>
        <v>0</v>
      </c>
      <c r="G35" s="346"/>
      <c r="H35" s="347">
        <f t="shared" si="4"/>
        <v>0</v>
      </c>
      <c r="I35" s="347">
        <f t="shared" si="4"/>
        <v>0</v>
      </c>
      <c r="J35" s="347">
        <f t="shared" si="4"/>
        <v>0</v>
      </c>
      <c r="K35" s="347">
        <f t="shared" si="4"/>
        <v>0</v>
      </c>
      <c r="L35" s="347">
        <f t="shared" si="4"/>
        <v>0</v>
      </c>
      <c r="M35" s="347">
        <f t="shared" si="4"/>
        <v>0</v>
      </c>
      <c r="N35" s="347">
        <f t="shared" si="4"/>
        <v>0</v>
      </c>
      <c r="O35" s="347">
        <f t="shared" si="4"/>
        <v>0</v>
      </c>
      <c r="P35" s="347">
        <f t="shared" si="4"/>
        <v>0</v>
      </c>
      <c r="Q35" s="347">
        <f t="shared" si="4"/>
        <v>0</v>
      </c>
      <c r="R35" s="347">
        <f t="shared" si="4"/>
        <v>0</v>
      </c>
      <c r="S35" s="347">
        <f t="shared" si="4"/>
        <v>0</v>
      </c>
      <c r="T35" s="347">
        <f t="shared" si="4"/>
        <v>0</v>
      </c>
      <c r="U35" s="347">
        <f t="shared" si="4"/>
        <v>0</v>
      </c>
    </row>
    <row r="36" spans="1:21" ht="14.25">
      <c r="A36" s="496">
        <f t="shared" si="3"/>
        <v>27</v>
      </c>
      <c r="B36" s="343"/>
      <c r="C36" s="316"/>
      <c r="D36" s="342"/>
      <c r="E36" s="342"/>
      <c r="F36" s="347">
        <f t="shared" si="1"/>
        <v>0</v>
      </c>
      <c r="G36" s="346"/>
      <c r="H36" s="347">
        <f t="shared" si="4"/>
        <v>0</v>
      </c>
      <c r="I36" s="347">
        <f t="shared" si="4"/>
        <v>0</v>
      </c>
      <c r="J36" s="347">
        <f t="shared" si="4"/>
        <v>0</v>
      </c>
      <c r="K36" s="347">
        <f t="shared" si="4"/>
        <v>0</v>
      </c>
      <c r="L36" s="347">
        <f t="shared" si="4"/>
        <v>0</v>
      </c>
      <c r="M36" s="347">
        <f t="shared" si="4"/>
        <v>0</v>
      </c>
      <c r="N36" s="347">
        <f t="shared" si="4"/>
        <v>0</v>
      </c>
      <c r="O36" s="347">
        <f t="shared" si="4"/>
        <v>0</v>
      </c>
      <c r="P36" s="347">
        <f t="shared" si="4"/>
        <v>0</v>
      </c>
      <c r="Q36" s="347">
        <f t="shared" si="4"/>
        <v>0</v>
      </c>
      <c r="R36" s="347">
        <f t="shared" si="4"/>
        <v>0</v>
      </c>
      <c r="S36" s="347">
        <f t="shared" si="4"/>
        <v>0</v>
      </c>
      <c r="T36" s="347">
        <f t="shared" si="4"/>
        <v>0</v>
      </c>
      <c r="U36" s="347">
        <f t="shared" si="4"/>
        <v>0</v>
      </c>
    </row>
    <row r="37" spans="1:21" ht="14.25">
      <c r="A37" s="496">
        <f t="shared" si="3"/>
        <v>28</v>
      </c>
      <c r="B37" s="343"/>
      <c r="C37" s="344"/>
      <c r="D37" s="342"/>
      <c r="E37" s="342"/>
      <c r="F37" s="347">
        <f t="shared" si="1"/>
        <v>0</v>
      </c>
      <c r="G37" s="346"/>
      <c r="H37" s="347">
        <f t="shared" si="4"/>
        <v>0</v>
      </c>
      <c r="I37" s="347">
        <f t="shared" si="4"/>
        <v>0</v>
      </c>
      <c r="J37" s="347">
        <f t="shared" si="4"/>
        <v>0</v>
      </c>
      <c r="K37" s="347">
        <f t="shared" si="4"/>
        <v>0</v>
      </c>
      <c r="L37" s="347">
        <f t="shared" si="4"/>
        <v>0</v>
      </c>
      <c r="M37" s="347">
        <f t="shared" si="4"/>
        <v>0</v>
      </c>
      <c r="N37" s="347">
        <f t="shared" si="4"/>
        <v>0</v>
      </c>
      <c r="O37" s="347">
        <f t="shared" si="4"/>
        <v>0</v>
      </c>
      <c r="P37" s="347">
        <f t="shared" si="4"/>
        <v>0</v>
      </c>
      <c r="Q37" s="347">
        <f t="shared" si="4"/>
        <v>0</v>
      </c>
      <c r="R37" s="347">
        <f t="shared" si="4"/>
        <v>0</v>
      </c>
      <c r="S37" s="347">
        <f t="shared" si="4"/>
        <v>0</v>
      </c>
      <c r="T37" s="347">
        <f t="shared" si="4"/>
        <v>0</v>
      </c>
      <c r="U37" s="347">
        <f t="shared" si="4"/>
        <v>0</v>
      </c>
    </row>
    <row r="38" spans="1:21" ht="14.25">
      <c r="A38" s="496">
        <f t="shared" si="3"/>
        <v>29</v>
      </c>
      <c r="B38" s="345"/>
      <c r="C38" s="344"/>
      <c r="D38" s="342"/>
      <c r="E38" s="342"/>
      <c r="F38" s="347">
        <f t="shared" si="1"/>
        <v>0</v>
      </c>
      <c r="G38" s="346"/>
      <c r="H38" s="347">
        <f t="shared" si="4"/>
        <v>0</v>
      </c>
      <c r="I38" s="347">
        <f t="shared" si="4"/>
        <v>0</v>
      </c>
      <c r="J38" s="347">
        <f t="shared" si="4"/>
        <v>0</v>
      </c>
      <c r="K38" s="347">
        <f t="shared" si="4"/>
        <v>0</v>
      </c>
      <c r="L38" s="347">
        <f t="shared" si="4"/>
        <v>0</v>
      </c>
      <c r="M38" s="347">
        <f t="shared" si="4"/>
        <v>0</v>
      </c>
      <c r="N38" s="347">
        <f t="shared" si="4"/>
        <v>0</v>
      </c>
      <c r="O38" s="347">
        <f t="shared" si="4"/>
        <v>0</v>
      </c>
      <c r="P38" s="347">
        <f t="shared" si="4"/>
        <v>0</v>
      </c>
      <c r="Q38" s="347">
        <f t="shared" si="4"/>
        <v>0</v>
      </c>
      <c r="R38" s="347">
        <f t="shared" si="4"/>
        <v>0</v>
      </c>
      <c r="S38" s="347">
        <f t="shared" si="4"/>
        <v>0</v>
      </c>
      <c r="T38" s="347">
        <f t="shared" si="4"/>
        <v>0</v>
      </c>
      <c r="U38" s="347">
        <f t="shared" si="4"/>
        <v>0</v>
      </c>
    </row>
    <row r="39" spans="1:21" ht="14.25">
      <c r="A39" s="496">
        <f t="shared" si="3"/>
        <v>30</v>
      </c>
      <c r="B39" s="343"/>
      <c r="C39" s="344"/>
      <c r="D39" s="342"/>
      <c r="E39" s="342"/>
      <c r="F39" s="347">
        <f t="shared" si="1"/>
        <v>0</v>
      </c>
      <c r="G39" s="346"/>
      <c r="H39" s="347">
        <f t="shared" si="4"/>
        <v>0</v>
      </c>
      <c r="I39" s="347">
        <f t="shared" si="4"/>
        <v>0</v>
      </c>
      <c r="J39" s="347">
        <f t="shared" si="4"/>
        <v>0</v>
      </c>
      <c r="K39" s="347">
        <f t="shared" si="4"/>
        <v>0</v>
      </c>
      <c r="L39" s="347">
        <f t="shared" si="4"/>
        <v>0</v>
      </c>
      <c r="M39" s="347">
        <f t="shared" si="4"/>
        <v>0</v>
      </c>
      <c r="N39" s="347">
        <f t="shared" si="4"/>
        <v>0</v>
      </c>
      <c r="O39" s="347">
        <f t="shared" si="4"/>
        <v>0</v>
      </c>
      <c r="P39" s="347">
        <f t="shared" si="4"/>
        <v>0</v>
      </c>
      <c r="Q39" s="347">
        <f t="shared" si="4"/>
        <v>0</v>
      </c>
      <c r="R39" s="347">
        <f t="shared" si="4"/>
        <v>0</v>
      </c>
      <c r="S39" s="347">
        <f t="shared" si="4"/>
        <v>0</v>
      </c>
      <c r="T39" s="347">
        <f t="shared" si="4"/>
        <v>0</v>
      </c>
      <c r="U39" s="347">
        <f t="shared" si="4"/>
        <v>0</v>
      </c>
    </row>
    <row r="40" spans="1:21" ht="14.25">
      <c r="A40" s="496">
        <f t="shared" si="3"/>
        <v>31</v>
      </c>
      <c r="B40" s="343"/>
      <c r="C40" s="344"/>
      <c r="D40" s="342"/>
      <c r="E40" s="342"/>
      <c r="F40" s="347">
        <f t="shared" si="1"/>
        <v>0</v>
      </c>
      <c r="G40" s="346"/>
      <c r="H40" s="347">
        <f t="shared" si="4"/>
        <v>0</v>
      </c>
      <c r="I40" s="347">
        <f t="shared" si="4"/>
        <v>0</v>
      </c>
      <c r="J40" s="347">
        <f t="shared" si="4"/>
        <v>0</v>
      </c>
      <c r="K40" s="347">
        <f t="shared" si="4"/>
        <v>0</v>
      </c>
      <c r="L40" s="347">
        <f t="shared" si="4"/>
        <v>0</v>
      </c>
      <c r="M40" s="347">
        <f t="shared" si="4"/>
        <v>0</v>
      </c>
      <c r="N40" s="347">
        <f t="shared" si="4"/>
        <v>0</v>
      </c>
      <c r="O40" s="347">
        <f t="shared" si="4"/>
        <v>0</v>
      </c>
      <c r="P40" s="347">
        <f t="shared" si="4"/>
        <v>0</v>
      </c>
      <c r="Q40" s="347">
        <f t="shared" si="4"/>
        <v>0</v>
      </c>
      <c r="R40" s="347">
        <f t="shared" si="4"/>
        <v>0</v>
      </c>
      <c r="S40" s="347">
        <f t="shared" si="4"/>
        <v>0</v>
      </c>
      <c r="T40" s="347">
        <f t="shared" si="4"/>
        <v>0</v>
      </c>
      <c r="U40" s="347">
        <f t="shared" si="4"/>
        <v>0</v>
      </c>
    </row>
    <row r="41" spans="1:21" ht="14.25">
      <c r="A41" s="496">
        <f t="shared" si="3"/>
        <v>32</v>
      </c>
      <c r="B41" s="343"/>
      <c r="C41" s="316"/>
      <c r="D41" s="342"/>
      <c r="E41" s="342"/>
      <c r="F41" s="347">
        <f t="shared" si="1"/>
        <v>0</v>
      </c>
      <c r="G41" s="346"/>
      <c r="H41" s="347">
        <f t="shared" si="4"/>
        <v>0</v>
      </c>
      <c r="I41" s="347">
        <f t="shared" si="4"/>
        <v>0</v>
      </c>
      <c r="J41" s="347">
        <f t="shared" si="4"/>
        <v>0</v>
      </c>
      <c r="K41" s="347">
        <f t="shared" si="4"/>
        <v>0</v>
      </c>
      <c r="L41" s="347">
        <f t="shared" si="4"/>
        <v>0</v>
      </c>
      <c r="M41" s="347">
        <f t="shared" si="4"/>
        <v>0</v>
      </c>
      <c r="N41" s="347">
        <f t="shared" si="4"/>
        <v>0</v>
      </c>
      <c r="O41" s="347">
        <f t="shared" si="4"/>
        <v>0</v>
      </c>
      <c r="P41" s="347">
        <f t="shared" si="4"/>
        <v>0</v>
      </c>
      <c r="Q41" s="347">
        <f t="shared" si="4"/>
        <v>0</v>
      </c>
      <c r="R41" s="347">
        <f t="shared" si="4"/>
        <v>0</v>
      </c>
      <c r="S41" s="347">
        <f t="shared" si="4"/>
        <v>0</v>
      </c>
      <c r="T41" s="347">
        <f t="shared" si="4"/>
        <v>0</v>
      </c>
      <c r="U41" s="347">
        <f t="shared" si="4"/>
        <v>0</v>
      </c>
    </row>
    <row r="42" spans="1:21" ht="14.25">
      <c r="A42" s="496">
        <f t="shared" si="3"/>
        <v>33</v>
      </c>
      <c r="B42" s="343"/>
      <c r="C42" s="316"/>
      <c r="D42" s="342"/>
      <c r="E42" s="342"/>
      <c r="F42" s="347">
        <f t="shared" si="1"/>
        <v>0</v>
      </c>
      <c r="G42" s="346"/>
      <c r="H42" s="347">
        <f t="shared" si="4"/>
        <v>0</v>
      </c>
      <c r="I42" s="347">
        <f t="shared" si="4"/>
        <v>0</v>
      </c>
      <c r="J42" s="347">
        <f t="shared" si="4"/>
        <v>0</v>
      </c>
      <c r="K42" s="347">
        <f t="shared" si="4"/>
        <v>0</v>
      </c>
      <c r="L42" s="347">
        <f t="shared" si="4"/>
        <v>0</v>
      </c>
      <c r="M42" s="347">
        <f t="shared" si="4"/>
        <v>0</v>
      </c>
      <c r="N42" s="347">
        <f t="shared" si="4"/>
        <v>0</v>
      </c>
      <c r="O42" s="347">
        <f t="shared" si="4"/>
        <v>0</v>
      </c>
      <c r="P42" s="347">
        <f t="shared" si="4"/>
        <v>0</v>
      </c>
      <c r="Q42" s="347">
        <f t="shared" si="4"/>
        <v>0</v>
      </c>
      <c r="R42" s="347">
        <f t="shared" si="4"/>
        <v>0</v>
      </c>
      <c r="S42" s="347">
        <f t="shared" si="4"/>
        <v>0</v>
      </c>
      <c r="T42" s="347">
        <f t="shared" si="4"/>
        <v>0</v>
      </c>
      <c r="U42" s="347">
        <f t="shared" si="4"/>
        <v>0</v>
      </c>
    </row>
    <row r="43" spans="1:21" ht="14.25">
      <c r="A43" s="496">
        <f t="shared" si="3"/>
        <v>34</v>
      </c>
      <c r="B43" s="343"/>
      <c r="C43" s="316"/>
      <c r="D43" s="342"/>
      <c r="E43" s="342"/>
      <c r="F43" s="347">
        <f t="shared" si="1"/>
        <v>0</v>
      </c>
      <c r="G43" s="346"/>
      <c r="H43" s="347">
        <f t="shared" ref="H43:U43" si="5">IF($G43=H$9,$F43,0)</f>
        <v>0</v>
      </c>
      <c r="I43" s="347">
        <f t="shared" si="5"/>
        <v>0</v>
      </c>
      <c r="J43" s="347">
        <f t="shared" si="5"/>
        <v>0</v>
      </c>
      <c r="K43" s="347">
        <f t="shared" si="5"/>
        <v>0</v>
      </c>
      <c r="L43" s="347">
        <f t="shared" si="5"/>
        <v>0</v>
      </c>
      <c r="M43" s="347">
        <f t="shared" si="5"/>
        <v>0</v>
      </c>
      <c r="N43" s="347">
        <f t="shared" si="5"/>
        <v>0</v>
      </c>
      <c r="O43" s="347">
        <f t="shared" si="5"/>
        <v>0</v>
      </c>
      <c r="P43" s="347">
        <f t="shared" si="5"/>
        <v>0</v>
      </c>
      <c r="Q43" s="347">
        <f t="shared" si="5"/>
        <v>0</v>
      </c>
      <c r="R43" s="347">
        <f t="shared" si="5"/>
        <v>0</v>
      </c>
      <c r="S43" s="347">
        <f t="shared" si="5"/>
        <v>0</v>
      </c>
      <c r="T43" s="347">
        <f t="shared" si="5"/>
        <v>0</v>
      </c>
      <c r="U43" s="347">
        <f t="shared" si="5"/>
        <v>0</v>
      </c>
    </row>
    <row r="44" spans="1:21" ht="14.25">
      <c r="A44" s="496">
        <f t="shared" si="3"/>
        <v>35</v>
      </c>
      <c r="C44" s="34"/>
      <c r="D44" s="34"/>
      <c r="E44" s="34"/>
      <c r="F44" s="158"/>
      <c r="G44" s="158"/>
      <c r="H44" s="9"/>
      <c r="I44" s="9"/>
      <c r="J44" s="9"/>
      <c r="K44" s="9"/>
      <c r="L44" s="9"/>
      <c r="M44" s="9"/>
      <c r="N44" s="9"/>
      <c r="O44" s="9"/>
      <c r="P44" s="9"/>
      <c r="Q44" s="9"/>
      <c r="R44" s="9"/>
      <c r="S44" s="9"/>
      <c r="T44" s="9"/>
      <c r="U44" s="9"/>
    </row>
    <row r="45" spans="1:21" ht="14.25">
      <c r="A45" s="496">
        <f t="shared" si="3"/>
        <v>36</v>
      </c>
      <c r="C45" s="31" t="s">
        <v>161</v>
      </c>
      <c r="D45" s="9">
        <f t="shared" ref="D45:U45" si="6">SUM(D10:D43)</f>
        <v>1190464.18</v>
      </c>
      <c r="E45" s="9">
        <f t="shared" si="6"/>
        <v>362507.78</v>
      </c>
      <c r="F45" s="9">
        <f t="shared" si="6"/>
        <v>1552971.96</v>
      </c>
      <c r="G45" s="9"/>
      <c r="H45" s="9">
        <f t="shared" si="6"/>
        <v>0</v>
      </c>
      <c r="I45" s="9">
        <f t="shared" si="6"/>
        <v>0</v>
      </c>
      <c r="J45" s="9">
        <f t="shared" si="6"/>
        <v>702080.96</v>
      </c>
      <c r="K45" s="9">
        <f t="shared" si="6"/>
        <v>0</v>
      </c>
      <c r="L45" s="9">
        <f t="shared" si="6"/>
        <v>0</v>
      </c>
      <c r="M45" s="9">
        <f t="shared" si="6"/>
        <v>0</v>
      </c>
      <c r="N45" s="9">
        <f t="shared" si="6"/>
        <v>0</v>
      </c>
      <c r="O45" s="9">
        <f t="shared" si="6"/>
        <v>0</v>
      </c>
      <c r="P45" s="9">
        <f t="shared" si="6"/>
        <v>0</v>
      </c>
      <c r="Q45" s="9">
        <f t="shared" si="6"/>
        <v>0</v>
      </c>
      <c r="R45" s="9">
        <f t="shared" si="6"/>
        <v>0</v>
      </c>
      <c r="S45" s="9">
        <f t="shared" si="6"/>
        <v>0</v>
      </c>
      <c r="T45" s="9">
        <f t="shared" si="6"/>
        <v>0</v>
      </c>
      <c r="U45" s="9">
        <f t="shared" si="6"/>
        <v>850891</v>
      </c>
    </row>
    <row r="46" spans="1:21" ht="14.25">
      <c r="A46" s="496">
        <f t="shared" si="3"/>
        <v>37</v>
      </c>
      <c r="C46" s="31"/>
      <c r="D46" s="31"/>
      <c r="E46" s="31"/>
      <c r="F46" s="9"/>
      <c r="G46" s="9"/>
      <c r="H46" s="9"/>
      <c r="I46" s="9"/>
      <c r="J46" s="9"/>
      <c r="K46" s="9"/>
      <c r="L46" s="9"/>
      <c r="M46" s="9"/>
      <c r="N46" s="9"/>
      <c r="O46" s="9"/>
      <c r="P46" s="9"/>
      <c r="Q46" s="9"/>
      <c r="R46" s="9"/>
      <c r="S46" s="9"/>
      <c r="T46" s="9"/>
      <c r="U46" s="9"/>
    </row>
    <row r="47" spans="1:21" ht="14.25">
      <c r="A47" s="496">
        <f t="shared" si="3"/>
        <v>38</v>
      </c>
      <c r="B47" s="375" t="s">
        <v>192</v>
      </c>
      <c r="C47" s="31"/>
      <c r="D47" s="31"/>
      <c r="E47" s="31"/>
      <c r="F47" s="9"/>
      <c r="G47" s="9"/>
      <c r="H47" s="9"/>
      <c r="I47" s="9"/>
      <c r="J47" s="9"/>
      <c r="K47" s="9"/>
      <c r="L47" s="9"/>
      <c r="M47" s="9"/>
      <c r="N47" s="9"/>
      <c r="O47" s="9"/>
      <c r="P47" s="9"/>
      <c r="Q47" s="9"/>
      <c r="R47" s="9"/>
      <c r="S47" s="9"/>
      <c r="T47" s="9"/>
      <c r="U47" s="9"/>
    </row>
    <row r="48" spans="1:21" ht="14.25">
      <c r="A48" s="496">
        <f t="shared" si="3"/>
        <v>39</v>
      </c>
      <c r="B48" t="s">
        <v>193</v>
      </c>
      <c r="C48" s="31"/>
      <c r="D48" s="31"/>
      <c r="E48" s="31"/>
      <c r="F48" s="297"/>
      <c r="G48" s="297"/>
      <c r="H48" s="9"/>
      <c r="I48" s="9"/>
      <c r="J48" s="9"/>
      <c r="K48" s="9"/>
      <c r="L48" s="9"/>
      <c r="M48" s="9"/>
      <c r="N48" s="9"/>
      <c r="O48" s="9"/>
      <c r="P48" s="9"/>
      <c r="Q48" s="9"/>
      <c r="R48" s="9"/>
      <c r="S48" s="9"/>
      <c r="T48" s="9"/>
      <c r="U48" s="9"/>
    </row>
    <row r="49" spans="1:21" ht="14.25">
      <c r="A49" s="496">
        <f t="shared" si="3"/>
        <v>40</v>
      </c>
      <c r="B49" t="s">
        <v>444</v>
      </c>
      <c r="C49" s="31"/>
      <c r="D49" s="31"/>
      <c r="E49" s="31"/>
      <c r="F49" s="297"/>
      <c r="G49" s="297"/>
      <c r="H49" s="9"/>
      <c r="I49" s="9"/>
      <c r="J49" s="9"/>
      <c r="K49" s="9"/>
      <c r="L49" s="9"/>
      <c r="M49" s="9"/>
      <c r="N49" s="9"/>
      <c r="O49" s="9"/>
      <c r="P49" s="9"/>
      <c r="Q49" s="9"/>
      <c r="R49" s="9"/>
      <c r="S49" s="9"/>
      <c r="T49" s="9"/>
      <c r="U49" s="9"/>
    </row>
    <row r="50" spans="1:21" ht="14.25">
      <c r="A50" s="496">
        <f t="shared" si="3"/>
        <v>41</v>
      </c>
      <c r="B50" s="31" t="s">
        <v>529</v>
      </c>
      <c r="C50" s="31"/>
      <c r="F50" s="297"/>
      <c r="G50" s="297"/>
      <c r="H50" s="9"/>
      <c r="I50" s="9"/>
      <c r="J50" s="9"/>
      <c r="K50" s="9"/>
      <c r="L50" s="9"/>
      <c r="M50" s="9"/>
      <c r="N50" s="9"/>
      <c r="O50" s="9"/>
      <c r="P50" s="9"/>
      <c r="Q50" s="9"/>
      <c r="R50" s="9"/>
      <c r="S50" s="9"/>
      <c r="T50" s="9"/>
      <c r="U50" s="9"/>
    </row>
    <row r="51" spans="1:21" ht="14.25">
      <c r="A51" s="496">
        <f t="shared" si="3"/>
        <v>42</v>
      </c>
      <c r="B51" s="31" t="s">
        <v>559</v>
      </c>
      <c r="C51" s="31"/>
    </row>
    <row r="52" spans="1:21" ht="14.25">
      <c r="A52" s="496">
        <f t="shared" si="3"/>
        <v>43</v>
      </c>
      <c r="B52" s="31" t="s">
        <v>445</v>
      </c>
      <c r="C52" s="31"/>
    </row>
    <row r="53" spans="1:21" ht="14.25">
      <c r="A53" s="496">
        <f t="shared" si="3"/>
        <v>44</v>
      </c>
      <c r="B53" s="31" t="s">
        <v>558</v>
      </c>
      <c r="C53" s="31"/>
    </row>
    <row r="54" spans="1:21" ht="14.25">
      <c r="A54" s="496">
        <f t="shared" si="3"/>
        <v>45</v>
      </c>
      <c r="B54" s="31" t="s">
        <v>446</v>
      </c>
      <c r="C54" s="31"/>
    </row>
    <row r="55" spans="1:21" ht="14.25">
      <c r="A55" s="33"/>
    </row>
    <row r="57" spans="1:21" ht="14.25">
      <c r="A57" s="33"/>
      <c r="B57" s="2"/>
    </row>
    <row r="58" spans="1:21" ht="14.25">
      <c r="A58" s="33"/>
      <c r="B58" s="2"/>
      <c r="C58" s="35" t="s">
        <v>0</v>
      </c>
    </row>
  </sheetData>
  <dataValidations count="1">
    <dataValidation type="list" allowBlank="1" showInputMessage="1" showErrorMessage="1" sqref="G10:G43" xr:uid="{B698F319-2B5C-4879-B0B9-3975605C1BE2}">
      <formula1>_wages_accounts</formula1>
    </dataValidation>
  </dataValidations>
  <printOptions horizontalCentered="1"/>
  <pageMargins left="0.7" right="0.7" top="0.75" bottom="0.75" header="0.3" footer="0.3"/>
  <pageSetup scale="32" fitToHeight="0" orientation="landscape" horizontalDpi="1200" verticalDpi="1200" r:id="rId1"/>
  <headerFooter>
    <oddHeader xml:space="preserve">&amp;RPage &amp;P
Worksheet K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6">
    <pageSetUpPr fitToPage="1"/>
  </sheetPr>
  <dimension ref="A2:M25"/>
  <sheetViews>
    <sheetView zoomScaleNormal="100" workbookViewId="0">
      <pane xSplit="1" ySplit="8" topLeftCell="B9" activePane="bottomRight" state="frozen"/>
      <selection activeCell="N33" sqref="N33"/>
      <selection pane="topRight" activeCell="N33" sqref="N33"/>
      <selection pane="bottomLeft" activeCell="N33" sqref="N33"/>
      <selection pane="bottomRight" activeCell="B9" sqref="B9"/>
    </sheetView>
  </sheetViews>
  <sheetFormatPr defaultColWidth="8.625" defaultRowHeight="14.25"/>
  <cols>
    <col min="1" max="1" width="8.875" style="2" customWidth="1"/>
    <col min="2" max="2" width="10" style="2" customWidth="1"/>
    <col min="3" max="3" width="46.5" style="2" bestFit="1" customWidth="1"/>
    <col min="4" max="9" width="13.625" style="2" customWidth="1"/>
    <col min="10" max="10" width="11.375" style="2" customWidth="1"/>
    <col min="11" max="11" width="12.125" style="2" customWidth="1"/>
    <col min="12" max="12" width="12.5" style="2" customWidth="1"/>
    <col min="13" max="13" width="12.875" style="2" customWidth="1"/>
    <col min="14" max="16384" width="8.625" style="2"/>
  </cols>
  <sheetData>
    <row r="2" spans="1:13">
      <c r="M2" s="72" t="s">
        <v>239</v>
      </c>
    </row>
    <row r="3" spans="1:13" ht="18">
      <c r="A3" s="123" t="str">
        <f>Index!A3</f>
        <v>Upper Missouri Power Cooperative</v>
      </c>
      <c r="B3" s="78"/>
      <c r="C3" s="78"/>
      <c r="D3" s="28"/>
      <c r="E3" s="28"/>
      <c r="F3" s="28"/>
      <c r="G3" s="28"/>
      <c r="H3" s="28"/>
      <c r="I3" s="28"/>
      <c r="J3" s="28"/>
      <c r="K3" s="28"/>
    </row>
    <row r="4" spans="1:13" ht="15" customHeight="1">
      <c r="A4" s="451" t="s">
        <v>186</v>
      </c>
      <c r="D4" s="28"/>
      <c r="E4" s="28"/>
      <c r="F4" s="28"/>
      <c r="G4" s="28"/>
      <c r="H4" s="28"/>
      <c r="I4" s="28"/>
      <c r="J4" s="28"/>
      <c r="K4" s="28"/>
    </row>
    <row r="5" spans="1:13" ht="15.75">
      <c r="A5" s="452" t="str">
        <f>Index!A5</f>
        <v>Projected ATRR for Rate Year 2026</v>
      </c>
      <c r="D5" s="28"/>
      <c r="E5" s="28"/>
      <c r="F5" s="28"/>
      <c r="G5" s="28"/>
      <c r="H5" s="28"/>
      <c r="I5" s="28"/>
      <c r="J5" s="28"/>
      <c r="K5" s="28"/>
    </row>
    <row r="6" spans="1:13">
      <c r="D6" s="28"/>
      <c r="E6" s="28"/>
      <c r="F6" s="28"/>
      <c r="G6" s="28"/>
      <c r="H6" s="28"/>
      <c r="I6" s="28"/>
      <c r="J6" s="28"/>
      <c r="K6" s="28"/>
    </row>
    <row r="7" spans="1:13" ht="15">
      <c r="A7" s="16" t="s">
        <v>2</v>
      </c>
      <c r="B7" s="16" t="s">
        <v>3</v>
      </c>
      <c r="C7" s="16" t="s">
        <v>4</v>
      </c>
      <c r="D7" s="16" t="s">
        <v>8</v>
      </c>
      <c r="E7" s="16" t="s">
        <v>9</v>
      </c>
      <c r="F7" s="16" t="s">
        <v>10</v>
      </c>
      <c r="G7" s="16" t="s">
        <v>11</v>
      </c>
      <c r="H7" s="16" t="s">
        <v>12</v>
      </c>
      <c r="I7" s="16" t="s">
        <v>13</v>
      </c>
      <c r="J7" s="16" t="s">
        <v>14</v>
      </c>
      <c r="K7" s="16" t="s">
        <v>42</v>
      </c>
      <c r="L7" s="16" t="s">
        <v>144</v>
      </c>
    </row>
    <row r="8" spans="1:13" ht="45.75" thickBot="1">
      <c r="A8" s="412" t="s">
        <v>15</v>
      </c>
      <c r="B8" s="412" t="s">
        <v>155</v>
      </c>
      <c r="C8" s="412" t="s">
        <v>6</v>
      </c>
      <c r="D8" s="412" t="s">
        <v>160</v>
      </c>
      <c r="E8" s="412" t="s">
        <v>155</v>
      </c>
      <c r="F8" s="428" t="s">
        <v>159</v>
      </c>
      <c r="G8" s="428" t="s">
        <v>45</v>
      </c>
      <c r="H8" s="428" t="s">
        <v>359</v>
      </c>
      <c r="I8" s="428" t="s">
        <v>137</v>
      </c>
      <c r="J8" s="429" t="s">
        <v>276</v>
      </c>
      <c r="K8" s="428" t="s">
        <v>277</v>
      </c>
      <c r="L8" s="412" t="s">
        <v>504</v>
      </c>
    </row>
    <row r="9" spans="1:13">
      <c r="A9" s="4">
        <v>1</v>
      </c>
      <c r="B9" s="340">
        <v>403.5</v>
      </c>
      <c r="C9" s="316" t="s">
        <v>636</v>
      </c>
      <c r="D9" s="341">
        <v>224186.25</v>
      </c>
      <c r="E9" s="339" t="s">
        <v>45</v>
      </c>
      <c r="F9" s="338">
        <f>IF($E9=F$8,$D9,0)</f>
        <v>0</v>
      </c>
      <c r="G9" s="338">
        <f t="shared" ref="G9:L15" si="0">IF($E9=G$8,$D9,0)</f>
        <v>224186.25</v>
      </c>
      <c r="H9" s="338">
        <f t="shared" si="0"/>
        <v>0</v>
      </c>
      <c r="I9" s="338">
        <f t="shared" si="0"/>
        <v>0</v>
      </c>
      <c r="J9" s="338">
        <f t="shared" si="0"/>
        <v>0</v>
      </c>
      <c r="K9" s="338">
        <f t="shared" si="0"/>
        <v>0</v>
      </c>
      <c r="L9" s="338">
        <f t="shared" si="0"/>
        <v>0</v>
      </c>
    </row>
    <row r="10" spans="1:13">
      <c r="A10" s="4">
        <f>+A9+1</f>
        <v>2</v>
      </c>
      <c r="B10" s="340">
        <v>403.7</v>
      </c>
      <c r="C10" s="316" t="s">
        <v>637</v>
      </c>
      <c r="D10" s="341">
        <v>115485</v>
      </c>
      <c r="E10" s="339" t="s">
        <v>137</v>
      </c>
      <c r="F10" s="338">
        <f t="shared" ref="F10:F15" si="1">IF($E10=F$8,$D10,0)</f>
        <v>0</v>
      </c>
      <c r="G10" s="338">
        <f t="shared" si="0"/>
        <v>0</v>
      </c>
      <c r="H10" s="338">
        <f t="shared" si="0"/>
        <v>0</v>
      </c>
      <c r="I10" s="338">
        <f t="shared" si="0"/>
        <v>115485</v>
      </c>
      <c r="J10" s="338">
        <f t="shared" si="0"/>
        <v>0</v>
      </c>
      <c r="K10" s="338">
        <f t="shared" si="0"/>
        <v>0</v>
      </c>
      <c r="L10" s="338">
        <f t="shared" si="0"/>
        <v>0</v>
      </c>
    </row>
    <row r="11" spans="1:13">
      <c r="A11" s="4">
        <f t="shared" ref="A11:A25" si="2">+A10+1</f>
        <v>3</v>
      </c>
      <c r="B11" s="340"/>
      <c r="C11" s="316"/>
      <c r="D11" s="341"/>
      <c r="E11" s="339"/>
      <c r="F11" s="338">
        <f t="shared" si="1"/>
        <v>0</v>
      </c>
      <c r="G11" s="338">
        <f t="shared" si="0"/>
        <v>0</v>
      </c>
      <c r="H11" s="338">
        <f t="shared" si="0"/>
        <v>0</v>
      </c>
      <c r="I11" s="338">
        <f t="shared" si="0"/>
        <v>0</v>
      </c>
      <c r="J11" s="338">
        <f t="shared" si="0"/>
        <v>0</v>
      </c>
      <c r="K11" s="338">
        <f t="shared" si="0"/>
        <v>0</v>
      </c>
      <c r="L11" s="338">
        <f t="shared" si="0"/>
        <v>0</v>
      </c>
    </row>
    <row r="12" spans="1:13">
      <c r="A12" s="4">
        <f t="shared" si="2"/>
        <v>4</v>
      </c>
      <c r="B12" s="340"/>
      <c r="C12" s="316"/>
      <c r="D12" s="341"/>
      <c r="E12" s="339"/>
      <c r="F12" s="338">
        <f t="shared" si="1"/>
        <v>0</v>
      </c>
      <c r="G12" s="338">
        <f t="shared" si="0"/>
        <v>0</v>
      </c>
      <c r="H12" s="338">
        <f t="shared" si="0"/>
        <v>0</v>
      </c>
      <c r="I12" s="338">
        <f t="shared" si="0"/>
        <v>0</v>
      </c>
      <c r="J12" s="338">
        <f t="shared" si="0"/>
        <v>0</v>
      </c>
      <c r="K12" s="338">
        <f t="shared" si="0"/>
        <v>0</v>
      </c>
      <c r="L12" s="338">
        <f t="shared" si="0"/>
        <v>0</v>
      </c>
    </row>
    <row r="13" spans="1:13">
      <c r="A13" s="4">
        <f t="shared" si="2"/>
        <v>5</v>
      </c>
      <c r="B13" s="340"/>
      <c r="C13" s="316"/>
      <c r="D13" s="341"/>
      <c r="E13" s="339"/>
      <c r="F13" s="338">
        <f t="shared" si="1"/>
        <v>0</v>
      </c>
      <c r="G13" s="338">
        <f t="shared" si="0"/>
        <v>0</v>
      </c>
      <c r="H13" s="338">
        <f t="shared" si="0"/>
        <v>0</v>
      </c>
      <c r="I13" s="338">
        <f t="shared" si="0"/>
        <v>0</v>
      </c>
      <c r="J13" s="338">
        <f t="shared" si="0"/>
        <v>0</v>
      </c>
      <c r="K13" s="338">
        <f t="shared" si="0"/>
        <v>0</v>
      </c>
      <c r="L13" s="338">
        <f t="shared" si="0"/>
        <v>0</v>
      </c>
    </row>
    <row r="14" spans="1:13">
      <c r="A14" s="4">
        <f t="shared" si="2"/>
        <v>6</v>
      </c>
      <c r="B14" s="340"/>
      <c r="C14" s="316"/>
      <c r="D14" s="341"/>
      <c r="E14" s="339"/>
      <c r="F14" s="338">
        <f t="shared" si="1"/>
        <v>0</v>
      </c>
      <c r="G14" s="338">
        <f t="shared" si="0"/>
        <v>0</v>
      </c>
      <c r="H14" s="338">
        <f t="shared" si="0"/>
        <v>0</v>
      </c>
      <c r="I14" s="338">
        <f t="shared" si="0"/>
        <v>0</v>
      </c>
      <c r="J14" s="338">
        <f t="shared" si="0"/>
        <v>0</v>
      </c>
      <c r="K14" s="338">
        <f t="shared" si="0"/>
        <v>0</v>
      </c>
      <c r="L14" s="338">
        <f t="shared" si="0"/>
        <v>0</v>
      </c>
    </row>
    <row r="15" spans="1:13">
      <c r="A15" s="4">
        <f t="shared" si="2"/>
        <v>7</v>
      </c>
      <c r="B15" s="340"/>
      <c r="C15" s="316"/>
      <c r="D15" s="341"/>
      <c r="E15" s="339"/>
      <c r="F15" s="338">
        <f t="shared" si="1"/>
        <v>0</v>
      </c>
      <c r="G15" s="338">
        <f t="shared" si="0"/>
        <v>0</v>
      </c>
      <c r="H15" s="338">
        <f t="shared" si="0"/>
        <v>0</v>
      </c>
      <c r="I15" s="338">
        <f t="shared" si="0"/>
        <v>0</v>
      </c>
      <c r="J15" s="338">
        <f t="shared" si="0"/>
        <v>0</v>
      </c>
      <c r="K15" s="338">
        <f t="shared" si="0"/>
        <v>0</v>
      </c>
      <c r="L15" s="338">
        <f t="shared" si="0"/>
        <v>0</v>
      </c>
    </row>
    <row r="16" spans="1:13">
      <c r="A16" s="4">
        <f t="shared" si="2"/>
        <v>8</v>
      </c>
      <c r="C16" s="28" t="s">
        <v>161</v>
      </c>
      <c r="D16" s="9">
        <f t="shared" ref="D16:L16" si="3">SUM(D9:D15)</f>
        <v>339671.25</v>
      </c>
      <c r="E16" s="9"/>
      <c r="F16" s="9">
        <f t="shared" si="3"/>
        <v>0</v>
      </c>
      <c r="G16" s="9">
        <f t="shared" si="3"/>
        <v>224186.25</v>
      </c>
      <c r="H16" s="9">
        <f t="shared" si="3"/>
        <v>0</v>
      </c>
      <c r="I16" s="9">
        <f t="shared" si="3"/>
        <v>115485</v>
      </c>
      <c r="J16" s="9">
        <f t="shared" si="3"/>
        <v>0</v>
      </c>
      <c r="K16" s="9">
        <f t="shared" si="3"/>
        <v>0</v>
      </c>
      <c r="L16" s="9">
        <f t="shared" si="3"/>
        <v>0</v>
      </c>
    </row>
    <row r="17" spans="1:11" ht="15">
      <c r="A17" s="4">
        <f t="shared" si="2"/>
        <v>9</v>
      </c>
      <c r="C17" s="28"/>
      <c r="D17" s="32"/>
      <c r="E17" s="32"/>
      <c r="F17" s="6"/>
      <c r="G17" s="6"/>
      <c r="H17" s="6"/>
      <c r="I17" s="6"/>
      <c r="J17" s="6"/>
      <c r="K17" s="6"/>
    </row>
    <row r="18" spans="1:11">
      <c r="A18" s="4">
        <f t="shared" si="2"/>
        <v>10</v>
      </c>
      <c r="B18" s="2" t="s">
        <v>192</v>
      </c>
    </row>
    <row r="19" spans="1:11">
      <c r="A19" s="4">
        <f t="shared" si="2"/>
        <v>11</v>
      </c>
      <c r="B19" t="s">
        <v>193</v>
      </c>
    </row>
    <row r="20" spans="1:11">
      <c r="A20" s="4">
        <f t="shared" si="2"/>
        <v>12</v>
      </c>
      <c r="B20" t="s">
        <v>444</v>
      </c>
    </row>
    <row r="21" spans="1:11">
      <c r="A21" s="4">
        <f t="shared" si="2"/>
        <v>13</v>
      </c>
      <c r="B21" s="31" t="s">
        <v>529</v>
      </c>
    </row>
    <row r="22" spans="1:11">
      <c r="A22" s="4">
        <f t="shared" si="2"/>
        <v>14</v>
      </c>
      <c r="B22" s="31" t="s">
        <v>559</v>
      </c>
    </row>
    <row r="23" spans="1:11">
      <c r="A23" s="4">
        <f t="shared" si="2"/>
        <v>15</v>
      </c>
      <c r="B23" s="31" t="s">
        <v>445</v>
      </c>
    </row>
    <row r="24" spans="1:11">
      <c r="A24" s="4">
        <f t="shared" si="2"/>
        <v>16</v>
      </c>
      <c r="B24" s="31" t="s">
        <v>558</v>
      </c>
    </row>
    <row r="25" spans="1:11">
      <c r="A25" s="4">
        <f t="shared" si="2"/>
        <v>17</v>
      </c>
      <c r="B25" s="31" t="s">
        <v>446</v>
      </c>
    </row>
  </sheetData>
  <dataValidations count="1">
    <dataValidation type="list" allowBlank="1" showInputMessage="1" showErrorMessage="1" sqref="E9:E15" xr:uid="{72F10DD8-BB17-4506-B4D0-ABAB4B8A1760}">
      <formula1>_depreciation_accounts</formula1>
    </dataValidation>
  </dataValidations>
  <printOptions horizontalCentered="1"/>
  <pageMargins left="0.7" right="0.7" top="0.75" bottom="0.75" header="0.3" footer="0.3"/>
  <pageSetup scale="58" fitToHeight="0" orientation="landscape" horizontalDpi="1200" verticalDpi="1200" r:id="rId1"/>
  <headerFooter>
    <oddHeader xml:space="preserve">&amp;RPage &amp;P
Worksheet L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8">
    <pageSetUpPr fitToPage="1"/>
  </sheetPr>
  <dimension ref="A2:Q34"/>
  <sheetViews>
    <sheetView zoomScaleNormal="100" workbookViewId="0">
      <pane xSplit="1" ySplit="8" topLeftCell="B9" activePane="bottomRight" state="frozen"/>
      <selection activeCell="N33" sqref="N33"/>
      <selection pane="topRight" activeCell="N33" sqref="N33"/>
      <selection pane="bottomLeft" activeCell="N33" sqref="N33"/>
      <selection pane="bottomRight" activeCell="B9" sqref="B9"/>
    </sheetView>
  </sheetViews>
  <sheetFormatPr defaultColWidth="8" defaultRowHeight="15"/>
  <cols>
    <col min="1" max="1" width="6.125" style="15" customWidth="1"/>
    <col min="2" max="2" width="10.625" style="75" bestFit="1" customWidth="1"/>
    <col min="3" max="3" width="43.625" style="75" customWidth="1"/>
    <col min="4" max="7" width="20.625" style="75" customWidth="1"/>
    <col min="8" max="9" width="11.125" style="75" bestFit="1" customWidth="1"/>
    <col min="10" max="10" width="11.625" style="75" customWidth="1"/>
    <col min="11" max="11" width="12.625" style="75" customWidth="1"/>
    <col min="12" max="12" width="8" style="75"/>
    <col min="13" max="13" width="10" style="75" customWidth="1"/>
    <col min="14" max="15" width="11.125" style="75" customWidth="1"/>
    <col min="16" max="16384" width="8" style="75"/>
  </cols>
  <sheetData>
    <row r="2" spans="1:17">
      <c r="A2" s="8"/>
      <c r="B2" s="8"/>
      <c r="C2" s="8"/>
      <c r="D2" s="8"/>
      <c r="E2" s="8"/>
      <c r="F2" s="8"/>
      <c r="G2" s="8"/>
      <c r="H2" s="8"/>
      <c r="Q2" s="72" t="s">
        <v>240</v>
      </c>
    </row>
    <row r="3" spans="1:17" ht="18">
      <c r="A3" s="123" t="str">
        <f>Index!A3</f>
        <v>Upper Missouri Power Cooperative</v>
      </c>
      <c r="B3" s="8"/>
      <c r="C3" s="65"/>
      <c r="D3" s="65"/>
      <c r="E3" s="65"/>
      <c r="F3" s="65"/>
      <c r="G3" s="65"/>
      <c r="H3" s="8"/>
    </row>
    <row r="4" spans="1:17" ht="15.75">
      <c r="A4" s="451" t="s">
        <v>162</v>
      </c>
      <c r="B4" s="8"/>
      <c r="C4" s="77"/>
      <c r="D4" s="77"/>
      <c r="E4" s="77"/>
      <c r="F4" s="77"/>
      <c r="G4" s="77"/>
      <c r="H4" s="8"/>
    </row>
    <row r="5" spans="1:17" ht="15.75">
      <c r="A5" s="452" t="str">
        <f>Index!A5</f>
        <v>Projected ATRR for Rate Year 2026</v>
      </c>
      <c r="B5" s="8"/>
      <c r="C5" s="8"/>
      <c r="D5" s="8"/>
      <c r="E5" s="8"/>
      <c r="F5" s="8"/>
      <c r="G5" s="8"/>
      <c r="H5" s="8"/>
    </row>
    <row r="6" spans="1:17" ht="15.75">
      <c r="A6" s="1"/>
      <c r="B6" s="8"/>
      <c r="C6" s="8"/>
      <c r="D6" s="8"/>
      <c r="E6" s="8"/>
      <c r="F6" s="8"/>
      <c r="G6" s="8"/>
      <c r="H6" s="8"/>
    </row>
    <row r="7" spans="1:17" ht="15.75">
      <c r="A7" s="16" t="s">
        <v>2</v>
      </c>
      <c r="B7" s="16" t="s">
        <v>3</v>
      </c>
      <c r="C7" s="16" t="s">
        <v>4</v>
      </c>
      <c r="D7" s="16" t="s">
        <v>8</v>
      </c>
      <c r="E7" s="16" t="s">
        <v>9</v>
      </c>
      <c r="F7" s="16" t="s">
        <v>10</v>
      </c>
      <c r="G7" s="16" t="s">
        <v>11</v>
      </c>
      <c r="H7" s="16" t="s">
        <v>12</v>
      </c>
      <c r="I7" s="16" t="s">
        <v>13</v>
      </c>
      <c r="J7" s="16" t="s">
        <v>14</v>
      </c>
      <c r="K7" s="16" t="s">
        <v>42</v>
      </c>
      <c r="L7" s="16" t="s">
        <v>144</v>
      </c>
      <c r="M7" s="230" t="s">
        <v>145</v>
      </c>
      <c r="N7" s="230" t="s">
        <v>146</v>
      </c>
      <c r="O7" s="230" t="s">
        <v>147</v>
      </c>
    </row>
    <row r="8" spans="1:17" ht="45.75" thickBot="1">
      <c r="A8" s="430" t="s">
        <v>15</v>
      </c>
      <c r="B8" s="431" t="s">
        <v>224</v>
      </c>
      <c r="C8" s="432" t="s">
        <v>157</v>
      </c>
      <c r="D8" s="432" t="s">
        <v>17</v>
      </c>
      <c r="E8" s="432" t="s">
        <v>155</v>
      </c>
      <c r="F8" s="432" t="s">
        <v>431</v>
      </c>
      <c r="G8" s="432" t="s">
        <v>430</v>
      </c>
      <c r="H8" s="432" t="s">
        <v>140</v>
      </c>
      <c r="I8" s="431" t="s">
        <v>356</v>
      </c>
      <c r="J8" s="431" t="s">
        <v>317</v>
      </c>
      <c r="K8" s="431" t="s">
        <v>354</v>
      </c>
      <c r="L8" s="431" t="s">
        <v>355</v>
      </c>
      <c r="M8" s="431" t="s">
        <v>207</v>
      </c>
      <c r="N8" s="431" t="s">
        <v>27</v>
      </c>
      <c r="O8" s="431" t="s">
        <v>159</v>
      </c>
    </row>
    <row r="9" spans="1:17">
      <c r="A9" s="495">
        <v>1</v>
      </c>
      <c r="B9" s="316" t="s">
        <v>638</v>
      </c>
      <c r="C9" s="316" t="s">
        <v>639</v>
      </c>
      <c r="D9" s="355">
        <v>1558224</v>
      </c>
      <c r="E9" s="358" t="s">
        <v>159</v>
      </c>
      <c r="F9" s="376">
        <f>IF($E9=F$8,$D9,0)</f>
        <v>0</v>
      </c>
      <c r="G9" s="377">
        <f t="shared" ref="G9:O23" si="0">IF($E9=G$8,$D9,0)</f>
        <v>0</v>
      </c>
      <c r="H9" s="378">
        <f t="shared" si="0"/>
        <v>0</v>
      </c>
      <c r="I9" s="378">
        <f t="shared" si="0"/>
        <v>0</v>
      </c>
      <c r="J9" s="379">
        <f t="shared" si="0"/>
        <v>0</v>
      </c>
      <c r="K9" s="379">
        <f t="shared" si="0"/>
        <v>0</v>
      </c>
      <c r="L9" s="379">
        <f t="shared" si="0"/>
        <v>0</v>
      </c>
      <c r="M9" s="379">
        <f t="shared" si="0"/>
        <v>0</v>
      </c>
      <c r="N9" s="379">
        <f t="shared" si="0"/>
        <v>0</v>
      </c>
      <c r="O9" s="379">
        <f t="shared" si="0"/>
        <v>1558224</v>
      </c>
    </row>
    <row r="10" spans="1:17">
      <c r="A10" s="495">
        <f t="shared" ref="A10:A33" si="1">A9+1</f>
        <v>2</v>
      </c>
      <c r="B10" s="316" t="s">
        <v>640</v>
      </c>
      <c r="C10" s="316" t="s">
        <v>641</v>
      </c>
      <c r="D10" s="355">
        <v>204127</v>
      </c>
      <c r="E10" s="358" t="s">
        <v>140</v>
      </c>
      <c r="F10" s="377">
        <f t="shared" ref="F10:F23" si="2">IF($E10=F$8,$D10,0)</f>
        <v>0</v>
      </c>
      <c r="G10" s="377">
        <f t="shared" si="0"/>
        <v>0</v>
      </c>
      <c r="H10" s="378">
        <f t="shared" si="0"/>
        <v>204127</v>
      </c>
      <c r="I10" s="378">
        <f t="shared" si="0"/>
        <v>0</v>
      </c>
      <c r="J10" s="379">
        <f t="shared" si="0"/>
        <v>0</v>
      </c>
      <c r="K10" s="379">
        <f t="shared" si="0"/>
        <v>0</v>
      </c>
      <c r="L10" s="379">
        <f t="shared" si="0"/>
        <v>0</v>
      </c>
      <c r="M10" s="379">
        <f t="shared" si="0"/>
        <v>0</v>
      </c>
      <c r="N10" s="379">
        <f t="shared" si="0"/>
        <v>0</v>
      </c>
      <c r="O10" s="379">
        <f t="shared" si="0"/>
        <v>0</v>
      </c>
    </row>
    <row r="11" spans="1:17">
      <c r="A11" s="495">
        <f t="shared" si="1"/>
        <v>3</v>
      </c>
      <c r="B11" s="316"/>
      <c r="C11" s="316"/>
      <c r="D11" s="356"/>
      <c r="E11" s="359"/>
      <c r="F11" s="377">
        <f t="shared" si="2"/>
        <v>0</v>
      </c>
      <c r="G11" s="377">
        <f t="shared" si="0"/>
        <v>0</v>
      </c>
      <c r="H11" s="378">
        <f t="shared" si="0"/>
        <v>0</v>
      </c>
      <c r="I11" s="378">
        <f t="shared" si="0"/>
        <v>0</v>
      </c>
      <c r="J11" s="380">
        <f t="shared" si="0"/>
        <v>0</v>
      </c>
      <c r="K11" s="380">
        <f t="shared" si="0"/>
        <v>0</v>
      </c>
      <c r="L11" s="380">
        <f t="shared" si="0"/>
        <v>0</v>
      </c>
      <c r="M11" s="379">
        <f t="shared" si="0"/>
        <v>0</v>
      </c>
      <c r="N11" s="379">
        <f t="shared" si="0"/>
        <v>0</v>
      </c>
      <c r="O11" s="379">
        <f t="shared" si="0"/>
        <v>0</v>
      </c>
    </row>
    <row r="12" spans="1:17">
      <c r="A12" s="495">
        <f t="shared" si="1"/>
        <v>4</v>
      </c>
      <c r="B12" s="316"/>
      <c r="C12" s="315"/>
      <c r="D12" s="355"/>
      <c r="E12" s="358"/>
      <c r="F12" s="377">
        <f t="shared" si="2"/>
        <v>0</v>
      </c>
      <c r="G12" s="377">
        <f t="shared" si="0"/>
        <v>0</v>
      </c>
      <c r="H12" s="378">
        <f t="shared" si="0"/>
        <v>0</v>
      </c>
      <c r="I12" s="378">
        <f t="shared" si="0"/>
        <v>0</v>
      </c>
      <c r="J12" s="379">
        <f t="shared" si="0"/>
        <v>0</v>
      </c>
      <c r="K12" s="379">
        <f t="shared" si="0"/>
        <v>0</v>
      </c>
      <c r="L12" s="379">
        <f t="shared" si="0"/>
        <v>0</v>
      </c>
      <c r="M12" s="379">
        <f t="shared" si="0"/>
        <v>0</v>
      </c>
      <c r="N12" s="379">
        <f t="shared" si="0"/>
        <v>0</v>
      </c>
      <c r="O12" s="379">
        <f t="shared" si="0"/>
        <v>0</v>
      </c>
    </row>
    <row r="13" spans="1:17">
      <c r="A13" s="495">
        <f t="shared" si="1"/>
        <v>5</v>
      </c>
      <c r="B13" s="316"/>
      <c r="C13" s="315"/>
      <c r="D13" s="355"/>
      <c r="E13" s="358"/>
      <c r="F13" s="377">
        <f t="shared" si="2"/>
        <v>0</v>
      </c>
      <c r="G13" s="377">
        <f t="shared" si="0"/>
        <v>0</v>
      </c>
      <c r="H13" s="378">
        <f t="shared" si="0"/>
        <v>0</v>
      </c>
      <c r="I13" s="378">
        <f t="shared" si="0"/>
        <v>0</v>
      </c>
      <c r="J13" s="379">
        <f t="shared" si="0"/>
        <v>0</v>
      </c>
      <c r="K13" s="379">
        <f t="shared" si="0"/>
        <v>0</v>
      </c>
      <c r="L13" s="379">
        <f t="shared" si="0"/>
        <v>0</v>
      </c>
      <c r="M13" s="379">
        <f t="shared" si="0"/>
        <v>0</v>
      </c>
      <c r="N13" s="379">
        <f t="shared" si="0"/>
        <v>0</v>
      </c>
      <c r="O13" s="379">
        <f t="shared" si="0"/>
        <v>0</v>
      </c>
    </row>
    <row r="14" spans="1:17">
      <c r="A14" s="495">
        <f t="shared" si="1"/>
        <v>6</v>
      </c>
      <c r="B14" s="316"/>
      <c r="C14" s="315"/>
      <c r="D14" s="355"/>
      <c r="E14" s="358"/>
      <c r="F14" s="377">
        <f t="shared" si="2"/>
        <v>0</v>
      </c>
      <c r="G14" s="377">
        <f t="shared" si="0"/>
        <v>0</v>
      </c>
      <c r="H14" s="378">
        <f t="shared" si="0"/>
        <v>0</v>
      </c>
      <c r="I14" s="378">
        <f t="shared" si="0"/>
        <v>0</v>
      </c>
      <c r="J14" s="379">
        <f t="shared" si="0"/>
        <v>0</v>
      </c>
      <c r="K14" s="379">
        <f t="shared" si="0"/>
        <v>0</v>
      </c>
      <c r="L14" s="379">
        <f t="shared" si="0"/>
        <v>0</v>
      </c>
      <c r="M14" s="379">
        <f t="shared" si="0"/>
        <v>0</v>
      </c>
      <c r="N14" s="379">
        <f t="shared" si="0"/>
        <v>0</v>
      </c>
      <c r="O14" s="379">
        <f t="shared" si="0"/>
        <v>0</v>
      </c>
    </row>
    <row r="15" spans="1:17">
      <c r="A15" s="495">
        <f t="shared" si="1"/>
        <v>7</v>
      </c>
      <c r="B15" s="316"/>
      <c r="C15" s="315"/>
      <c r="D15" s="355"/>
      <c r="E15" s="358"/>
      <c r="F15" s="377">
        <f t="shared" si="2"/>
        <v>0</v>
      </c>
      <c r="G15" s="377">
        <f t="shared" si="0"/>
        <v>0</v>
      </c>
      <c r="H15" s="378">
        <f t="shared" si="0"/>
        <v>0</v>
      </c>
      <c r="I15" s="378">
        <f t="shared" si="0"/>
        <v>0</v>
      </c>
      <c r="J15" s="379">
        <f t="shared" si="0"/>
        <v>0</v>
      </c>
      <c r="K15" s="379">
        <f t="shared" si="0"/>
        <v>0</v>
      </c>
      <c r="L15" s="379">
        <f t="shared" si="0"/>
        <v>0</v>
      </c>
      <c r="M15" s="379">
        <f t="shared" si="0"/>
        <v>0</v>
      </c>
      <c r="N15" s="379">
        <f t="shared" si="0"/>
        <v>0</v>
      </c>
      <c r="O15" s="379">
        <f t="shared" si="0"/>
        <v>0</v>
      </c>
    </row>
    <row r="16" spans="1:17">
      <c r="A16" s="495">
        <f t="shared" si="1"/>
        <v>8</v>
      </c>
      <c r="B16" s="316"/>
      <c r="C16" s="315"/>
      <c r="D16" s="355"/>
      <c r="E16" s="358"/>
      <c r="F16" s="377">
        <f t="shared" si="2"/>
        <v>0</v>
      </c>
      <c r="G16" s="377">
        <f t="shared" si="0"/>
        <v>0</v>
      </c>
      <c r="H16" s="378">
        <f t="shared" si="0"/>
        <v>0</v>
      </c>
      <c r="I16" s="378">
        <f t="shared" si="0"/>
        <v>0</v>
      </c>
      <c r="J16" s="379">
        <f t="shared" si="0"/>
        <v>0</v>
      </c>
      <c r="K16" s="379">
        <f t="shared" si="0"/>
        <v>0</v>
      </c>
      <c r="L16" s="379">
        <f t="shared" si="0"/>
        <v>0</v>
      </c>
      <c r="M16" s="379">
        <f t="shared" si="0"/>
        <v>0</v>
      </c>
      <c r="N16" s="379">
        <f t="shared" si="0"/>
        <v>0</v>
      </c>
      <c r="O16" s="379">
        <f t="shared" si="0"/>
        <v>0</v>
      </c>
    </row>
    <row r="17" spans="1:15">
      <c r="A17" s="495">
        <f t="shared" si="1"/>
        <v>9</v>
      </c>
      <c r="B17" s="316"/>
      <c r="C17" s="315"/>
      <c r="D17" s="355"/>
      <c r="E17" s="358"/>
      <c r="F17" s="377">
        <f t="shared" si="2"/>
        <v>0</v>
      </c>
      <c r="G17" s="377">
        <f t="shared" si="0"/>
        <v>0</v>
      </c>
      <c r="H17" s="378">
        <f t="shared" si="0"/>
        <v>0</v>
      </c>
      <c r="I17" s="378">
        <f t="shared" si="0"/>
        <v>0</v>
      </c>
      <c r="J17" s="379">
        <f t="shared" si="0"/>
        <v>0</v>
      </c>
      <c r="K17" s="379">
        <f t="shared" si="0"/>
        <v>0</v>
      </c>
      <c r="L17" s="379">
        <f t="shared" si="0"/>
        <v>0</v>
      </c>
      <c r="M17" s="379">
        <f t="shared" si="0"/>
        <v>0</v>
      </c>
      <c r="N17" s="379">
        <f t="shared" si="0"/>
        <v>0</v>
      </c>
      <c r="O17" s="379">
        <f t="shared" si="0"/>
        <v>0</v>
      </c>
    </row>
    <row r="18" spans="1:15">
      <c r="A18" s="495">
        <f t="shared" si="1"/>
        <v>10</v>
      </c>
      <c r="B18" s="316"/>
      <c r="C18" s="315"/>
      <c r="D18" s="355"/>
      <c r="E18" s="358"/>
      <c r="F18" s="377">
        <f t="shared" si="2"/>
        <v>0</v>
      </c>
      <c r="G18" s="377">
        <f t="shared" si="0"/>
        <v>0</v>
      </c>
      <c r="H18" s="378">
        <f t="shared" si="0"/>
        <v>0</v>
      </c>
      <c r="I18" s="378">
        <f t="shared" si="0"/>
        <v>0</v>
      </c>
      <c r="J18" s="379">
        <f t="shared" si="0"/>
        <v>0</v>
      </c>
      <c r="K18" s="379">
        <f t="shared" si="0"/>
        <v>0</v>
      </c>
      <c r="L18" s="379">
        <f t="shared" si="0"/>
        <v>0</v>
      </c>
      <c r="M18" s="379">
        <f t="shared" si="0"/>
        <v>0</v>
      </c>
      <c r="N18" s="379">
        <f t="shared" si="0"/>
        <v>0</v>
      </c>
      <c r="O18" s="379">
        <f t="shared" si="0"/>
        <v>0</v>
      </c>
    </row>
    <row r="19" spans="1:15">
      <c r="A19" s="495">
        <f t="shared" si="1"/>
        <v>11</v>
      </c>
      <c r="B19" s="316"/>
      <c r="C19" s="315"/>
      <c r="D19" s="357"/>
      <c r="E19" s="360"/>
      <c r="F19" s="381">
        <f t="shared" si="2"/>
        <v>0</v>
      </c>
      <c r="G19" s="381">
        <f t="shared" si="0"/>
        <v>0</v>
      </c>
      <c r="H19" s="378">
        <f t="shared" si="0"/>
        <v>0</v>
      </c>
      <c r="I19" s="378">
        <f t="shared" si="0"/>
        <v>0</v>
      </c>
      <c r="J19" s="379">
        <f t="shared" si="0"/>
        <v>0</v>
      </c>
      <c r="K19" s="379">
        <f t="shared" si="0"/>
        <v>0</v>
      </c>
      <c r="L19" s="379">
        <f t="shared" si="0"/>
        <v>0</v>
      </c>
      <c r="M19" s="379">
        <f t="shared" si="0"/>
        <v>0</v>
      </c>
      <c r="N19" s="379">
        <f t="shared" si="0"/>
        <v>0</v>
      </c>
      <c r="O19" s="379">
        <f t="shared" si="0"/>
        <v>0</v>
      </c>
    </row>
    <row r="20" spans="1:15">
      <c r="A20" s="495">
        <f t="shared" si="1"/>
        <v>12</v>
      </c>
      <c r="B20" s="316"/>
      <c r="C20" s="315"/>
      <c r="D20" s="355"/>
      <c r="E20" s="358"/>
      <c r="F20" s="377">
        <f t="shared" si="2"/>
        <v>0</v>
      </c>
      <c r="G20" s="377">
        <f t="shared" si="0"/>
        <v>0</v>
      </c>
      <c r="H20" s="378">
        <f t="shared" si="0"/>
        <v>0</v>
      </c>
      <c r="I20" s="378">
        <f t="shared" si="0"/>
        <v>0</v>
      </c>
      <c r="J20" s="378">
        <f t="shared" si="0"/>
        <v>0</v>
      </c>
      <c r="K20" s="379">
        <f t="shared" si="0"/>
        <v>0</v>
      </c>
      <c r="L20" s="379">
        <f t="shared" si="0"/>
        <v>0</v>
      </c>
      <c r="M20" s="379">
        <f t="shared" si="0"/>
        <v>0</v>
      </c>
      <c r="N20" s="379">
        <f t="shared" si="0"/>
        <v>0</v>
      </c>
      <c r="O20" s="379">
        <f t="shared" si="0"/>
        <v>0</v>
      </c>
    </row>
    <row r="21" spans="1:15">
      <c r="A21" s="495">
        <f t="shared" si="1"/>
        <v>13</v>
      </c>
      <c r="B21" s="316"/>
      <c r="C21" s="315"/>
      <c r="D21" s="355"/>
      <c r="E21" s="358"/>
      <c r="F21" s="377">
        <f t="shared" si="2"/>
        <v>0</v>
      </c>
      <c r="G21" s="377">
        <f t="shared" si="0"/>
        <v>0</v>
      </c>
      <c r="H21" s="378">
        <f t="shared" si="0"/>
        <v>0</v>
      </c>
      <c r="I21" s="378">
        <f t="shared" si="0"/>
        <v>0</v>
      </c>
      <c r="J21" s="379">
        <f t="shared" si="0"/>
        <v>0</v>
      </c>
      <c r="K21" s="379">
        <f t="shared" si="0"/>
        <v>0</v>
      </c>
      <c r="L21" s="379">
        <f t="shared" si="0"/>
        <v>0</v>
      </c>
      <c r="M21" s="379">
        <f t="shared" si="0"/>
        <v>0</v>
      </c>
      <c r="N21" s="379">
        <f t="shared" si="0"/>
        <v>0</v>
      </c>
      <c r="O21" s="379">
        <f t="shared" si="0"/>
        <v>0</v>
      </c>
    </row>
    <row r="22" spans="1:15">
      <c r="A22" s="495">
        <f t="shared" si="1"/>
        <v>14</v>
      </c>
      <c r="B22" s="316"/>
      <c r="C22" s="315"/>
      <c r="D22" s="355"/>
      <c r="E22" s="358"/>
      <c r="F22" s="377">
        <f t="shared" si="2"/>
        <v>0</v>
      </c>
      <c r="G22" s="377">
        <f t="shared" si="0"/>
        <v>0</v>
      </c>
      <c r="H22" s="378">
        <f t="shared" si="0"/>
        <v>0</v>
      </c>
      <c r="I22" s="378">
        <f t="shared" si="0"/>
        <v>0</v>
      </c>
      <c r="J22" s="379">
        <f t="shared" si="0"/>
        <v>0</v>
      </c>
      <c r="K22" s="379">
        <f t="shared" si="0"/>
        <v>0</v>
      </c>
      <c r="L22" s="379">
        <f t="shared" si="0"/>
        <v>0</v>
      </c>
      <c r="M22" s="379">
        <f t="shared" si="0"/>
        <v>0</v>
      </c>
      <c r="N22" s="379">
        <f t="shared" si="0"/>
        <v>0</v>
      </c>
      <c r="O22" s="379">
        <f t="shared" si="0"/>
        <v>0</v>
      </c>
    </row>
    <row r="23" spans="1:15">
      <c r="A23" s="495">
        <f t="shared" si="1"/>
        <v>15</v>
      </c>
      <c r="B23" s="316"/>
      <c r="C23" s="315"/>
      <c r="D23" s="355"/>
      <c r="E23" s="358"/>
      <c r="F23" s="377">
        <f t="shared" si="2"/>
        <v>0</v>
      </c>
      <c r="G23" s="377">
        <f t="shared" si="0"/>
        <v>0</v>
      </c>
      <c r="H23" s="378">
        <f t="shared" si="0"/>
        <v>0</v>
      </c>
      <c r="I23" s="378">
        <f t="shared" si="0"/>
        <v>0</v>
      </c>
      <c r="J23" s="379">
        <f t="shared" si="0"/>
        <v>0</v>
      </c>
      <c r="K23" s="379">
        <f t="shared" si="0"/>
        <v>0</v>
      </c>
      <c r="L23" s="379">
        <f t="shared" si="0"/>
        <v>0</v>
      </c>
      <c r="M23" s="379">
        <f t="shared" si="0"/>
        <v>0</v>
      </c>
      <c r="N23" s="379">
        <f t="shared" si="0"/>
        <v>0</v>
      </c>
      <c r="O23" s="379">
        <f t="shared" si="0"/>
        <v>0</v>
      </c>
    </row>
    <row r="24" spans="1:15">
      <c r="A24" s="495">
        <f t="shared" si="1"/>
        <v>16</v>
      </c>
      <c r="C24" s="2" t="s">
        <v>40</v>
      </c>
      <c r="D24" s="50">
        <f>SUM(D9:D23)</f>
        <v>1762351</v>
      </c>
      <c r="E24" s="50"/>
      <c r="F24" s="50">
        <f>SUM(F9:F23)</f>
        <v>0</v>
      </c>
      <c r="G24" s="50">
        <f>SUM(G9:G23)</f>
        <v>0</v>
      </c>
      <c r="H24" s="50">
        <f t="shared" ref="H24:O24" si="3">SUM(H9:H23)</f>
        <v>204127</v>
      </c>
      <c r="I24" s="50">
        <f t="shared" si="3"/>
        <v>0</v>
      </c>
      <c r="J24" s="50">
        <f t="shared" si="3"/>
        <v>0</v>
      </c>
      <c r="K24" s="50">
        <f t="shared" si="3"/>
        <v>0</v>
      </c>
      <c r="L24" s="50">
        <f t="shared" si="3"/>
        <v>0</v>
      </c>
      <c r="M24" s="50">
        <f t="shared" si="3"/>
        <v>0</v>
      </c>
      <c r="N24" s="50">
        <f t="shared" si="3"/>
        <v>0</v>
      </c>
      <c r="O24" s="50">
        <f t="shared" si="3"/>
        <v>1558224</v>
      </c>
    </row>
    <row r="25" spans="1:15">
      <c r="A25" s="495">
        <f t="shared" si="1"/>
        <v>17</v>
      </c>
      <c r="B25" s="2"/>
      <c r="C25" s="2"/>
      <c r="D25" s="50" t="s">
        <v>0</v>
      </c>
      <c r="E25" s="50"/>
      <c r="F25" s="50"/>
      <c r="G25" s="50"/>
      <c r="H25" s="8"/>
    </row>
    <row r="26" spans="1:15">
      <c r="A26" s="495">
        <f t="shared" si="1"/>
        <v>18</v>
      </c>
      <c r="B26" s="2" t="s">
        <v>192</v>
      </c>
      <c r="C26" s="2"/>
      <c r="D26" s="50" t="s">
        <v>0</v>
      </c>
      <c r="E26" s="50"/>
      <c r="F26" s="50"/>
      <c r="G26" s="50"/>
      <c r="H26" s="8"/>
    </row>
    <row r="27" spans="1:15">
      <c r="A27" s="495">
        <f t="shared" si="1"/>
        <v>19</v>
      </c>
      <c r="B27" t="s">
        <v>193</v>
      </c>
      <c r="C27" s="2"/>
      <c r="D27" s="388"/>
      <c r="E27" s="388"/>
      <c r="F27" s="50"/>
      <c r="G27" s="50"/>
      <c r="H27" s="8"/>
    </row>
    <row r="28" spans="1:15">
      <c r="A28" s="495">
        <f t="shared" si="1"/>
        <v>20</v>
      </c>
      <c r="B28" s="2" t="s">
        <v>467</v>
      </c>
      <c r="C28" s="2"/>
      <c r="D28" s="388"/>
      <c r="E28" s="388"/>
      <c r="F28" s="50"/>
      <c r="G28" s="50"/>
      <c r="H28" s="8"/>
    </row>
    <row r="29" spans="1:15">
      <c r="A29" s="495">
        <f t="shared" si="1"/>
        <v>21</v>
      </c>
      <c r="B29" s="2" t="s">
        <v>568</v>
      </c>
      <c r="C29" s="2"/>
      <c r="D29" s="388"/>
      <c r="E29" s="388"/>
      <c r="F29" s="50"/>
      <c r="G29" s="50"/>
      <c r="H29" s="8"/>
    </row>
    <row r="30" spans="1:15">
      <c r="A30" s="495">
        <f t="shared" si="1"/>
        <v>22</v>
      </c>
      <c r="B30" s="2" t="s">
        <v>569</v>
      </c>
      <c r="C30" s="2"/>
      <c r="D30" s="388"/>
      <c r="E30" s="388"/>
      <c r="F30" s="50"/>
      <c r="G30" s="50"/>
      <c r="H30" s="8"/>
    </row>
    <row r="31" spans="1:15">
      <c r="A31" s="495">
        <f t="shared" si="1"/>
        <v>23</v>
      </c>
      <c r="B31" s="2" t="s">
        <v>468</v>
      </c>
      <c r="C31" s="2"/>
      <c r="D31" s="388"/>
      <c r="E31" s="388"/>
      <c r="F31" s="50"/>
      <c r="G31" s="50"/>
      <c r="H31" s="8"/>
    </row>
    <row r="32" spans="1:15">
      <c r="A32" s="495">
        <f t="shared" si="1"/>
        <v>24</v>
      </c>
      <c r="B32" s="2" t="s">
        <v>570</v>
      </c>
      <c r="C32" s="2"/>
      <c r="D32" s="388"/>
      <c r="E32" s="388"/>
      <c r="F32" s="50"/>
      <c r="G32" s="50"/>
      <c r="H32" s="8"/>
    </row>
    <row r="33" spans="1:8">
      <c r="A33" s="495">
        <f t="shared" si="1"/>
        <v>25</v>
      </c>
      <c r="B33" s="2" t="s">
        <v>469</v>
      </c>
      <c r="C33" s="2"/>
      <c r="D33" s="388"/>
      <c r="E33" s="388"/>
      <c r="F33" s="50"/>
      <c r="G33" s="50"/>
      <c r="H33" s="8"/>
    </row>
    <row r="34" spans="1:8">
      <c r="B34" s="397"/>
      <c r="C34" s="397"/>
      <c r="D34" s="397"/>
      <c r="E34" s="397"/>
    </row>
  </sheetData>
  <dataValidations count="1">
    <dataValidation type="list" allowBlank="1" showInputMessage="1" showErrorMessage="1" sqref="E9:E23" xr:uid="{71279840-0DDA-4515-9ACF-67A3D9275255}">
      <formula1>_othrev_accounts</formula1>
    </dataValidation>
  </dataValidations>
  <printOptions horizontalCentered="1"/>
  <pageMargins left="0.7" right="0.7" top="0.75" bottom="0.75" header="0.3" footer="0.3"/>
  <pageSetup scale="47" orientation="landscape" horizontalDpi="1200" verticalDpi="1200" r:id="rId1"/>
  <headerFooter>
    <oddHeader xml:space="preserve">&amp;RPage &amp;P
Worksheet M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7">
    <pageSetUpPr fitToPage="1"/>
  </sheetPr>
  <dimension ref="A2:N31"/>
  <sheetViews>
    <sheetView zoomScaleNormal="100" workbookViewId="0">
      <pane xSplit="1" ySplit="8" topLeftCell="B9" activePane="bottomRight" state="frozen"/>
      <selection activeCell="N33" sqref="N33"/>
      <selection pane="topRight" activeCell="N33" sqref="N33"/>
      <selection pane="bottomLeft" activeCell="N33" sqref="N33"/>
      <selection pane="bottomRight" activeCell="B9" sqref="B9"/>
    </sheetView>
  </sheetViews>
  <sheetFormatPr defaultColWidth="8" defaultRowHeight="12"/>
  <cols>
    <col min="1" max="1" width="9.875" style="186" customWidth="1"/>
    <col min="2" max="2" width="11.125" style="282" customWidth="1"/>
    <col min="3" max="3" width="84" style="186" customWidth="1"/>
    <col min="4" max="4" width="23.125" style="186" customWidth="1"/>
    <col min="5" max="5" width="11" style="186" customWidth="1"/>
    <col min="6" max="6" width="9.125" style="288" customWidth="1"/>
    <col min="7" max="7" width="15.875" style="186" customWidth="1"/>
    <col min="8" max="8" width="11.875" style="186" customWidth="1"/>
    <col min="9" max="9" width="14.125" style="186" customWidth="1"/>
    <col min="10" max="10" width="13.625" style="186" bestFit="1" customWidth="1"/>
    <col min="11" max="11" width="13.25" style="186" customWidth="1"/>
    <col min="12" max="12" width="12.125" style="186" customWidth="1"/>
    <col min="13" max="16384" width="8" style="186"/>
  </cols>
  <sheetData>
    <row r="2" spans="1:14" ht="13.5" customHeight="1">
      <c r="N2" s="187" t="s">
        <v>241</v>
      </c>
    </row>
    <row r="3" spans="1:14" ht="18">
      <c r="A3" s="123" t="str">
        <f>Index!A3</f>
        <v>Upper Missouri Power Cooperative</v>
      </c>
    </row>
    <row r="4" spans="1:14" ht="15.75">
      <c r="A4" s="451" t="s">
        <v>491</v>
      </c>
      <c r="D4" s="303" t="s">
        <v>0</v>
      </c>
      <c r="E4" s="303"/>
      <c r="F4" s="303"/>
      <c r="G4" s="303"/>
      <c r="H4" s="303"/>
      <c r="I4" s="303"/>
      <c r="J4" s="303"/>
      <c r="K4" s="303"/>
      <c r="L4" s="303"/>
      <c r="M4" s="288"/>
      <c r="N4" s="288"/>
    </row>
    <row r="5" spans="1:14" ht="15.75">
      <c r="A5" s="452" t="str">
        <f>Index!A5</f>
        <v>Projected ATRR for Rate Year 2026</v>
      </c>
    </row>
    <row r="7" spans="1:14" ht="15">
      <c r="A7" s="16" t="s">
        <v>2</v>
      </c>
      <c r="B7" s="436" t="s">
        <v>3</v>
      </c>
      <c r="C7" s="16" t="s">
        <v>4</v>
      </c>
      <c r="D7" s="16" t="s">
        <v>8</v>
      </c>
      <c r="E7" s="16" t="s">
        <v>9</v>
      </c>
      <c r="F7" s="16" t="s">
        <v>10</v>
      </c>
      <c r="G7" s="16" t="s">
        <v>11</v>
      </c>
      <c r="H7" s="16" t="s">
        <v>12</v>
      </c>
      <c r="I7" s="16" t="s">
        <v>13</v>
      </c>
      <c r="J7" s="16" t="s">
        <v>14</v>
      </c>
      <c r="K7" s="16" t="s">
        <v>42</v>
      </c>
      <c r="L7" s="16" t="s">
        <v>144</v>
      </c>
    </row>
    <row r="8" spans="1:14" ht="73.5" thickBot="1">
      <c r="A8" s="433" t="s">
        <v>15</v>
      </c>
      <c r="B8" s="434" t="s">
        <v>163</v>
      </c>
      <c r="C8" s="433" t="s">
        <v>164</v>
      </c>
      <c r="D8" s="433" t="s">
        <v>165</v>
      </c>
      <c r="E8" s="433" t="s">
        <v>187</v>
      </c>
      <c r="F8" s="433" t="s">
        <v>188</v>
      </c>
      <c r="G8" s="433" t="s">
        <v>182</v>
      </c>
      <c r="H8" s="433" t="s">
        <v>476</v>
      </c>
      <c r="I8" s="435" t="s">
        <v>166</v>
      </c>
      <c r="J8" s="435" t="s">
        <v>167</v>
      </c>
      <c r="K8" s="433" t="s">
        <v>306</v>
      </c>
      <c r="L8" s="433" t="s">
        <v>189</v>
      </c>
    </row>
    <row r="9" spans="1:14" ht="14.25">
      <c r="A9" s="494">
        <v>1</v>
      </c>
      <c r="B9" s="508"/>
      <c r="C9" s="509"/>
      <c r="D9" s="510" t="s">
        <v>553</v>
      </c>
      <c r="E9" s="511">
        <v>0.5</v>
      </c>
      <c r="F9" s="254" t="s">
        <v>461</v>
      </c>
      <c r="G9" s="512"/>
      <c r="H9" s="513"/>
      <c r="I9" s="514"/>
      <c r="J9" s="514"/>
      <c r="K9" s="515">
        <f t="shared" ref="K9" si="0">SUM(I9:J9)/2</f>
        <v>0</v>
      </c>
      <c r="L9" s="515">
        <f t="shared" ref="L9" si="1">K9*E9</f>
        <v>0</v>
      </c>
    </row>
    <row r="10" spans="1:14" ht="14.25">
      <c r="A10" s="494">
        <f t="shared" ref="A10:A31" si="2">A9+1</f>
        <v>2</v>
      </c>
      <c r="B10" s="508"/>
      <c r="C10" s="509"/>
      <c r="D10" s="510" t="s">
        <v>553</v>
      </c>
      <c r="E10" s="511">
        <v>0.5</v>
      </c>
      <c r="F10" s="254" t="s">
        <v>461</v>
      </c>
      <c r="G10" s="512"/>
      <c r="H10" s="513"/>
      <c r="I10" s="514"/>
      <c r="J10" s="514"/>
      <c r="K10" s="515">
        <f>SUM(I10:J10)/2</f>
        <v>0</v>
      </c>
      <c r="L10" s="515">
        <f t="shared" ref="L10:L16" si="3">K10*E10</f>
        <v>0</v>
      </c>
    </row>
    <row r="11" spans="1:14" ht="14.25">
      <c r="A11" s="494">
        <f t="shared" si="2"/>
        <v>3</v>
      </c>
      <c r="B11" s="508"/>
      <c r="C11" s="509"/>
      <c r="D11" s="510" t="s">
        <v>553</v>
      </c>
      <c r="E11" s="511">
        <v>0.5</v>
      </c>
      <c r="F11" s="254" t="s">
        <v>461</v>
      </c>
      <c r="G11" s="512"/>
      <c r="H11" s="513"/>
      <c r="I11" s="514"/>
      <c r="J11" s="514"/>
      <c r="K11" s="515">
        <f t="shared" ref="K11:K16" si="4">SUM(I11:J11)/2</f>
        <v>0</v>
      </c>
      <c r="L11" s="515">
        <f t="shared" si="3"/>
        <v>0</v>
      </c>
    </row>
    <row r="12" spans="1:14" ht="14.25">
      <c r="A12" s="494">
        <f t="shared" si="2"/>
        <v>4</v>
      </c>
      <c r="B12" s="508"/>
      <c r="C12" s="509"/>
      <c r="D12" s="510" t="s">
        <v>553</v>
      </c>
      <c r="E12" s="511">
        <v>0.5</v>
      </c>
      <c r="F12" s="254" t="s">
        <v>461</v>
      </c>
      <c r="G12" s="512"/>
      <c r="H12" s="513"/>
      <c r="I12" s="514"/>
      <c r="J12" s="514"/>
      <c r="K12" s="515">
        <f t="shared" ref="K12" si="5">SUM(I12:J12)/2</f>
        <v>0</v>
      </c>
      <c r="L12" s="515">
        <f t="shared" ref="L12" si="6">K12*E12</f>
        <v>0</v>
      </c>
    </row>
    <row r="13" spans="1:14" ht="14.25">
      <c r="A13" s="494">
        <f t="shared" si="2"/>
        <v>5</v>
      </c>
      <c r="B13" s="508"/>
      <c r="C13" s="509"/>
      <c r="D13" s="510" t="s">
        <v>553</v>
      </c>
      <c r="E13" s="511">
        <v>0.5</v>
      </c>
      <c r="F13" s="254" t="s">
        <v>461</v>
      </c>
      <c r="G13" s="512"/>
      <c r="H13" s="516"/>
      <c r="I13" s="514"/>
      <c r="J13" s="514"/>
      <c r="K13" s="515">
        <f t="shared" si="4"/>
        <v>0</v>
      </c>
      <c r="L13" s="515">
        <f t="shared" si="3"/>
        <v>0</v>
      </c>
    </row>
    <row r="14" spans="1:14" ht="14.25">
      <c r="A14" s="494">
        <f t="shared" si="2"/>
        <v>6</v>
      </c>
      <c r="B14" s="508"/>
      <c r="C14" s="509"/>
      <c r="D14" s="510" t="s">
        <v>553</v>
      </c>
      <c r="E14" s="511">
        <v>0.5</v>
      </c>
      <c r="F14" s="254" t="s">
        <v>461</v>
      </c>
      <c r="G14" s="512"/>
      <c r="H14" s="516"/>
      <c r="I14" s="514"/>
      <c r="J14" s="514"/>
      <c r="K14" s="515">
        <f t="shared" si="4"/>
        <v>0</v>
      </c>
      <c r="L14" s="515">
        <f t="shared" si="3"/>
        <v>0</v>
      </c>
    </row>
    <row r="15" spans="1:14" ht="14.25">
      <c r="A15" s="494">
        <f t="shared" si="2"/>
        <v>7</v>
      </c>
      <c r="B15" s="508"/>
      <c r="C15" s="509"/>
      <c r="D15" s="510" t="s">
        <v>553</v>
      </c>
      <c r="E15" s="511">
        <v>0.5</v>
      </c>
      <c r="F15" s="254" t="s">
        <v>461</v>
      </c>
      <c r="G15" s="512"/>
      <c r="H15" s="516"/>
      <c r="I15" s="514"/>
      <c r="J15" s="514"/>
      <c r="K15" s="515">
        <f t="shared" si="4"/>
        <v>0</v>
      </c>
      <c r="L15" s="515">
        <f t="shared" si="3"/>
        <v>0</v>
      </c>
    </row>
    <row r="16" spans="1:14" ht="14.25">
      <c r="A16" s="494">
        <f t="shared" si="2"/>
        <v>8</v>
      </c>
      <c r="B16" s="508"/>
      <c r="C16" s="509"/>
      <c r="D16" s="510" t="s">
        <v>553</v>
      </c>
      <c r="E16" s="511">
        <v>0.5</v>
      </c>
      <c r="F16" s="254" t="s">
        <v>461</v>
      </c>
      <c r="G16" s="512"/>
      <c r="H16" s="516"/>
      <c r="I16" s="514"/>
      <c r="J16" s="514"/>
      <c r="K16" s="515">
        <f t="shared" si="4"/>
        <v>0</v>
      </c>
      <c r="L16" s="515">
        <f t="shared" si="3"/>
        <v>0</v>
      </c>
    </row>
    <row r="17" spans="1:12" ht="14.25">
      <c r="A17" s="494">
        <f t="shared" si="2"/>
        <v>9</v>
      </c>
      <c r="B17" s="508"/>
      <c r="C17" s="509"/>
      <c r="D17" s="510" t="s">
        <v>553</v>
      </c>
      <c r="E17" s="511">
        <v>0.5</v>
      </c>
      <c r="F17" s="254" t="s">
        <v>461</v>
      </c>
      <c r="G17" s="512"/>
      <c r="H17" s="516"/>
      <c r="I17" s="514"/>
      <c r="J17" s="514"/>
      <c r="K17" s="515"/>
      <c r="L17" s="515"/>
    </row>
    <row r="18" spans="1:12" ht="14.25">
      <c r="A18" s="494">
        <f t="shared" si="2"/>
        <v>10</v>
      </c>
      <c r="B18" s="508"/>
      <c r="C18" s="509"/>
      <c r="D18" s="510" t="s">
        <v>553</v>
      </c>
      <c r="E18" s="511">
        <v>0.5</v>
      </c>
      <c r="F18" s="254" t="s">
        <v>461</v>
      </c>
      <c r="G18" s="512"/>
      <c r="H18" s="516"/>
      <c r="I18" s="514"/>
      <c r="J18" s="514"/>
      <c r="K18" s="515"/>
      <c r="L18" s="515"/>
    </row>
    <row r="19" spans="1:12" s="304" customFormat="1" ht="14.25">
      <c r="A19" s="494">
        <f t="shared" si="2"/>
        <v>11</v>
      </c>
      <c r="B19" s="517" t="s">
        <v>161</v>
      </c>
      <c r="C19" s="518"/>
      <c r="D19" s="518"/>
      <c r="E19" s="518"/>
      <c r="F19" s="519"/>
      <c r="G19" s="520"/>
      <c r="H19" s="520"/>
      <c r="I19" s="515">
        <f>SUM(I9:I16)</f>
        <v>0</v>
      </c>
      <c r="J19" s="515">
        <f>SUM(J9:J16)</f>
        <v>0</v>
      </c>
      <c r="K19" s="515">
        <f>SUM(K9:K16)</f>
        <v>0</v>
      </c>
      <c r="L19" s="515">
        <f>SUM(L9:L16)</f>
        <v>0</v>
      </c>
    </row>
    <row r="20" spans="1:12" ht="14.25">
      <c r="A20" s="494">
        <f t="shared" si="2"/>
        <v>12</v>
      </c>
      <c r="C20" s="188"/>
      <c r="D20" s="188"/>
      <c r="E20" s="188"/>
      <c r="F20" s="289"/>
      <c r="I20" s="188"/>
      <c r="J20" s="188"/>
      <c r="K20" s="188"/>
      <c r="L20" s="188"/>
    </row>
    <row r="21" spans="1:12" ht="14.25">
      <c r="A21" s="494">
        <f t="shared" si="2"/>
        <v>13</v>
      </c>
      <c r="B21" s="283" t="s">
        <v>153</v>
      </c>
      <c r="C21" s="124"/>
      <c r="D21" s="124"/>
      <c r="E21" s="124"/>
      <c r="F21" s="124"/>
      <c r="G21" s="124"/>
      <c r="H21" s="124"/>
      <c r="I21" s="124"/>
      <c r="J21" s="124"/>
      <c r="K21" s="124"/>
      <c r="L21" s="124"/>
    </row>
    <row r="22" spans="1:12" ht="14.25">
      <c r="A22" s="494">
        <f t="shared" si="2"/>
        <v>14</v>
      </c>
      <c r="B22" s="398" t="s">
        <v>432</v>
      </c>
      <c r="C22" s="124"/>
      <c r="D22" s="124"/>
      <c r="E22" s="124"/>
      <c r="F22" s="124"/>
      <c r="G22" s="124"/>
      <c r="H22" s="124"/>
      <c r="I22" s="124"/>
      <c r="J22" s="124"/>
      <c r="K22" s="124"/>
      <c r="L22" s="124"/>
    </row>
    <row r="23" spans="1:12" ht="14.25">
      <c r="A23" s="494">
        <f t="shared" si="2"/>
        <v>15</v>
      </c>
      <c r="B23" s="398" t="s">
        <v>433</v>
      </c>
      <c r="C23" s="124"/>
      <c r="D23" s="124"/>
      <c r="E23" s="124"/>
      <c r="F23" s="124"/>
      <c r="G23" s="124"/>
      <c r="H23" s="124"/>
      <c r="I23" s="124"/>
      <c r="J23" s="124"/>
      <c r="K23" s="124"/>
      <c r="L23" s="124"/>
    </row>
    <row r="24" spans="1:12" ht="14.25">
      <c r="A24" s="494">
        <f t="shared" si="2"/>
        <v>16</v>
      </c>
      <c r="B24" s="283" t="s">
        <v>194</v>
      </c>
      <c r="C24" s="124"/>
      <c r="D24" s="124"/>
      <c r="E24" s="124"/>
      <c r="F24" s="124"/>
      <c r="G24" s="124"/>
      <c r="H24" s="124"/>
      <c r="I24" s="124"/>
      <c r="J24" s="124"/>
      <c r="K24" s="124"/>
      <c r="L24" s="124"/>
    </row>
    <row r="25" spans="1:12" ht="14.25">
      <c r="A25" s="494">
        <f t="shared" si="2"/>
        <v>17</v>
      </c>
      <c r="B25" s="398" t="s">
        <v>440</v>
      </c>
      <c r="C25" s="124"/>
      <c r="D25" s="124"/>
      <c r="E25" s="124"/>
      <c r="F25" s="124"/>
      <c r="G25" s="124"/>
      <c r="H25" s="124"/>
      <c r="I25" s="124"/>
      <c r="J25" s="124"/>
      <c r="K25" s="124"/>
      <c r="L25" s="124"/>
    </row>
    <row r="26" spans="1:12" ht="15">
      <c r="A26" s="494">
        <f t="shared" si="2"/>
        <v>18</v>
      </c>
      <c r="B26" s="398" t="s">
        <v>441</v>
      </c>
      <c r="C26" s="125"/>
      <c r="D26" s="125"/>
      <c r="E26" s="125"/>
      <c r="F26" s="125"/>
      <c r="G26" s="125"/>
      <c r="H26" s="125"/>
      <c r="I26" s="125"/>
      <c r="J26" s="125"/>
      <c r="K26" s="125"/>
      <c r="L26" s="125"/>
    </row>
    <row r="27" spans="1:12" ht="15">
      <c r="A27" s="494">
        <f t="shared" si="2"/>
        <v>19</v>
      </c>
      <c r="B27" s="21" t="s">
        <v>442</v>
      </c>
      <c r="C27" s="125"/>
      <c r="D27" s="125"/>
      <c r="E27" s="125"/>
      <c r="F27" s="125"/>
      <c r="G27" s="125"/>
      <c r="H27" s="125"/>
      <c r="I27" s="125"/>
      <c r="J27" s="125"/>
      <c r="K27" s="125"/>
      <c r="L27" s="125"/>
    </row>
    <row r="28" spans="1:12" ht="15">
      <c r="A28" s="494">
        <f t="shared" si="2"/>
        <v>20</v>
      </c>
      <c r="B28" s="21" t="s">
        <v>579</v>
      </c>
      <c r="C28" s="125"/>
      <c r="D28" s="125"/>
      <c r="E28" s="125"/>
      <c r="F28" s="125"/>
      <c r="G28" s="125"/>
      <c r="H28" s="125"/>
      <c r="I28" s="125"/>
      <c r="J28" s="125"/>
      <c r="K28" s="125"/>
      <c r="L28" s="125"/>
    </row>
    <row r="29" spans="1:12" ht="15">
      <c r="A29" s="494">
        <f t="shared" si="2"/>
        <v>21</v>
      </c>
      <c r="B29" s="21" t="s">
        <v>571</v>
      </c>
      <c r="C29" s="125"/>
      <c r="D29" s="125"/>
      <c r="E29" s="125"/>
      <c r="F29" s="125"/>
      <c r="G29" s="125"/>
      <c r="H29" s="125"/>
      <c r="I29" s="125"/>
      <c r="J29" s="125"/>
      <c r="K29" s="125"/>
      <c r="L29" s="125"/>
    </row>
    <row r="30" spans="1:12" ht="15">
      <c r="A30" s="494">
        <f t="shared" si="2"/>
        <v>22</v>
      </c>
      <c r="B30" s="21" t="s">
        <v>572</v>
      </c>
      <c r="C30" s="125"/>
      <c r="D30" s="125"/>
      <c r="E30" s="125"/>
      <c r="F30" s="125"/>
      <c r="G30" s="125"/>
      <c r="H30" s="125"/>
      <c r="I30" s="125"/>
      <c r="J30" s="125"/>
      <c r="K30" s="125"/>
      <c r="L30" s="125"/>
    </row>
    <row r="31" spans="1:12" ht="14.25">
      <c r="A31" s="494">
        <f t="shared" si="2"/>
        <v>23</v>
      </c>
      <c r="B31" s="21" t="s">
        <v>443</v>
      </c>
      <c r="C31" s="288"/>
      <c r="D31" s="288"/>
      <c r="E31" s="288"/>
      <c r="G31" s="288"/>
      <c r="H31" s="288"/>
      <c r="I31" s="288"/>
      <c r="J31" s="188"/>
      <c r="K31" s="188"/>
      <c r="L31" s="188"/>
    </row>
  </sheetData>
  <printOptions horizontalCentered="1"/>
  <pageMargins left="0.2" right="0.2" top="0.75" bottom="0.75" header="0.3" footer="0.3"/>
  <pageSetup scale="52" fitToHeight="5" orientation="landscape" horizontalDpi="1200" verticalDpi="1200" r:id="rId1"/>
  <headerFooter>
    <oddHeader xml:space="preserve">&amp;RPage &amp;P
Worksheet N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0">
    <pageSetUpPr fitToPage="1"/>
  </sheetPr>
  <dimension ref="A2:M29"/>
  <sheetViews>
    <sheetView zoomScaleNormal="100" workbookViewId="0">
      <pane xSplit="1" ySplit="9" topLeftCell="B10" activePane="bottomRight" state="frozen"/>
      <selection activeCell="N33" sqref="N33"/>
      <selection pane="topRight" activeCell="N33" sqref="N33"/>
      <selection pane="bottomLeft" activeCell="N33" sqref="N33"/>
      <selection pane="bottomRight" activeCell="B10" sqref="B10"/>
    </sheetView>
  </sheetViews>
  <sheetFormatPr defaultColWidth="8" defaultRowHeight="14.25"/>
  <cols>
    <col min="1" max="1" width="7.625" style="168" customWidth="1"/>
    <col min="2" max="2" width="8.875" style="168" bestFit="1" customWidth="1"/>
    <col min="3" max="3" width="11.125" style="168" bestFit="1" customWidth="1"/>
    <col min="4" max="4" width="38.375" style="168" bestFit="1" customWidth="1"/>
    <col min="5" max="5" width="14.125" style="168" customWidth="1"/>
    <col min="6" max="6" width="12.375" style="168" customWidth="1"/>
    <col min="7" max="7" width="19.625" style="168" customWidth="1"/>
    <col min="8" max="9" width="14" style="168" customWidth="1"/>
    <col min="10" max="11" width="12.125" style="168" bestFit="1" customWidth="1"/>
    <col min="12" max="12" width="43.5" style="168" bestFit="1" customWidth="1"/>
    <col min="13" max="16384" width="8" style="168"/>
  </cols>
  <sheetData>
    <row r="2" spans="1:13" ht="20.25">
      <c r="B2" s="169"/>
      <c r="M2" s="170" t="s">
        <v>242</v>
      </c>
    </row>
    <row r="3" spans="1:13" ht="18">
      <c r="A3" s="123" t="str">
        <f>Index!A3</f>
        <v>Upper Missouri Power Cooperative</v>
      </c>
    </row>
    <row r="4" spans="1:13" ht="21">
      <c r="A4" s="451" t="s">
        <v>376</v>
      </c>
      <c r="C4" s="171"/>
      <c r="D4" s="171"/>
      <c r="E4" s="171"/>
      <c r="F4" s="171"/>
    </row>
    <row r="5" spans="1:13" ht="21">
      <c r="A5" s="452" t="str">
        <f>Index!A5</f>
        <v>Projected ATRR for Rate Year 2026</v>
      </c>
      <c r="C5" s="171"/>
      <c r="D5" s="171"/>
      <c r="E5" s="171"/>
      <c r="F5" s="171"/>
    </row>
    <row r="6" spans="1:13" ht="15" customHeight="1">
      <c r="B6" s="165"/>
    </row>
    <row r="7" spans="1:13">
      <c r="A7" s="172"/>
    </row>
    <row r="8" spans="1:13" ht="15">
      <c r="A8" s="173" t="s">
        <v>2</v>
      </c>
      <c r="B8" s="173" t="s">
        <v>3</v>
      </c>
      <c r="C8" s="173" t="s">
        <v>4</v>
      </c>
      <c r="D8" s="173" t="s">
        <v>8</v>
      </c>
      <c r="E8" s="173" t="s">
        <v>9</v>
      </c>
      <c r="F8" s="173" t="s">
        <v>10</v>
      </c>
      <c r="G8" s="173" t="s">
        <v>11</v>
      </c>
      <c r="H8" s="173" t="s">
        <v>12</v>
      </c>
      <c r="I8" s="173" t="s">
        <v>13</v>
      </c>
      <c r="J8" s="173" t="s">
        <v>14</v>
      </c>
      <c r="K8" s="173" t="s">
        <v>42</v>
      </c>
      <c r="L8" s="173" t="s">
        <v>144</v>
      </c>
      <c r="M8" s="173" t="s">
        <v>0</v>
      </c>
    </row>
    <row r="9" spans="1:13" ht="30.75" customHeight="1" thickBot="1">
      <c r="A9" s="437" t="s">
        <v>15</v>
      </c>
      <c r="B9" s="438" t="s">
        <v>295</v>
      </c>
      <c r="C9" s="438" t="s">
        <v>296</v>
      </c>
      <c r="D9" s="438" t="s">
        <v>297</v>
      </c>
      <c r="E9" s="439" t="s">
        <v>166</v>
      </c>
      <c r="F9" s="440" t="s">
        <v>167</v>
      </c>
      <c r="G9" s="438" t="s">
        <v>298</v>
      </c>
      <c r="H9" s="438" t="s">
        <v>299</v>
      </c>
      <c r="I9" s="438" t="s">
        <v>300</v>
      </c>
      <c r="J9" s="441" t="s">
        <v>301</v>
      </c>
      <c r="K9" s="441" t="s">
        <v>134</v>
      </c>
      <c r="L9" s="438" t="s">
        <v>302</v>
      </c>
    </row>
    <row r="10" spans="1:13">
      <c r="A10" s="493">
        <v>1</v>
      </c>
      <c r="B10" s="361"/>
      <c r="C10" s="361"/>
      <c r="D10" s="361"/>
      <c r="E10" s="361"/>
      <c r="F10" s="361"/>
      <c r="G10" s="361"/>
      <c r="H10" s="362"/>
      <c r="I10" s="174">
        <f t="shared" ref="I10:I20" si="0">H10*E10</f>
        <v>0</v>
      </c>
      <c r="J10" s="174">
        <f t="shared" ref="J10:J20" si="1">F10*H10</f>
        <v>0</v>
      </c>
      <c r="K10" s="174">
        <f t="shared" ref="K10:K20" si="2">AVERAGE(I10:J10)</f>
        <v>0</v>
      </c>
      <c r="L10" s="361"/>
    </row>
    <row r="11" spans="1:13">
      <c r="A11" s="493">
        <f t="shared" ref="A11:A29" si="3">+A10+1</f>
        <v>2</v>
      </c>
      <c r="B11" s="361"/>
      <c r="C11" s="361"/>
      <c r="D11" s="361"/>
      <c r="E11" s="361"/>
      <c r="F11" s="361"/>
      <c r="G11" s="361"/>
      <c r="H11" s="362"/>
      <c r="I11" s="174">
        <f t="shared" si="0"/>
        <v>0</v>
      </c>
      <c r="J11" s="174">
        <f t="shared" si="1"/>
        <v>0</v>
      </c>
      <c r="K11" s="174">
        <f t="shared" si="2"/>
        <v>0</v>
      </c>
      <c r="L11" s="361"/>
    </row>
    <row r="12" spans="1:13">
      <c r="A12" s="493">
        <f t="shared" si="3"/>
        <v>3</v>
      </c>
      <c r="B12" s="361"/>
      <c r="C12" s="361"/>
      <c r="D12" s="361"/>
      <c r="E12" s="361"/>
      <c r="F12" s="361"/>
      <c r="G12" s="361"/>
      <c r="H12" s="362"/>
      <c r="I12" s="174">
        <f t="shared" si="0"/>
        <v>0</v>
      </c>
      <c r="J12" s="174">
        <f t="shared" si="1"/>
        <v>0</v>
      </c>
      <c r="K12" s="174">
        <f t="shared" si="2"/>
        <v>0</v>
      </c>
      <c r="L12" s="361"/>
    </row>
    <row r="13" spans="1:13">
      <c r="A13" s="493">
        <f t="shared" si="3"/>
        <v>4</v>
      </c>
      <c r="B13" s="361"/>
      <c r="C13" s="361"/>
      <c r="D13" s="361"/>
      <c r="E13" s="361"/>
      <c r="F13" s="361"/>
      <c r="G13" s="361"/>
      <c r="H13" s="361"/>
      <c r="I13" s="174">
        <f t="shared" si="0"/>
        <v>0</v>
      </c>
      <c r="J13" s="174">
        <f t="shared" si="1"/>
        <v>0</v>
      </c>
      <c r="K13" s="174">
        <f t="shared" si="2"/>
        <v>0</v>
      </c>
      <c r="L13" s="361"/>
    </row>
    <row r="14" spans="1:13">
      <c r="A14" s="493">
        <f t="shared" si="3"/>
        <v>5</v>
      </c>
      <c r="B14" s="361"/>
      <c r="C14" s="361"/>
      <c r="D14" s="361"/>
      <c r="E14" s="361"/>
      <c r="F14" s="361"/>
      <c r="G14" s="361"/>
      <c r="H14" s="361"/>
      <c r="I14" s="174">
        <f t="shared" si="0"/>
        <v>0</v>
      </c>
      <c r="J14" s="174">
        <f t="shared" si="1"/>
        <v>0</v>
      </c>
      <c r="K14" s="174">
        <f t="shared" si="2"/>
        <v>0</v>
      </c>
      <c r="L14" s="361"/>
    </row>
    <row r="15" spans="1:13">
      <c r="A15" s="493">
        <f t="shared" si="3"/>
        <v>6</v>
      </c>
      <c r="B15" s="361"/>
      <c r="C15" s="363"/>
      <c r="D15" s="363"/>
      <c r="E15" s="363"/>
      <c r="F15" s="363"/>
      <c r="G15" s="363"/>
      <c r="H15" s="363"/>
      <c r="I15" s="174">
        <f t="shared" si="0"/>
        <v>0</v>
      </c>
      <c r="J15" s="174">
        <f t="shared" si="1"/>
        <v>0</v>
      </c>
      <c r="K15" s="174">
        <f t="shared" si="2"/>
        <v>0</v>
      </c>
      <c r="L15" s="363"/>
    </row>
    <row r="16" spans="1:13">
      <c r="A16" s="493">
        <f t="shared" si="3"/>
        <v>7</v>
      </c>
      <c r="B16" s="361"/>
      <c r="C16" s="361"/>
      <c r="D16" s="361"/>
      <c r="E16" s="361"/>
      <c r="F16" s="361"/>
      <c r="G16" s="361"/>
      <c r="H16" s="361"/>
      <c r="I16" s="174">
        <f t="shared" si="0"/>
        <v>0</v>
      </c>
      <c r="J16" s="174">
        <f t="shared" si="1"/>
        <v>0</v>
      </c>
      <c r="K16" s="174">
        <f t="shared" si="2"/>
        <v>0</v>
      </c>
      <c r="L16" s="361"/>
    </row>
    <row r="17" spans="1:12">
      <c r="A17" s="493">
        <f t="shared" si="3"/>
        <v>8</v>
      </c>
      <c r="B17" s="361"/>
      <c r="C17" s="361"/>
      <c r="D17" s="361"/>
      <c r="E17" s="361"/>
      <c r="F17" s="361"/>
      <c r="G17" s="361"/>
      <c r="H17" s="361"/>
      <c r="I17" s="174">
        <f t="shared" si="0"/>
        <v>0</v>
      </c>
      <c r="J17" s="174">
        <f t="shared" si="1"/>
        <v>0</v>
      </c>
      <c r="K17" s="174">
        <f t="shared" si="2"/>
        <v>0</v>
      </c>
      <c r="L17" s="361"/>
    </row>
    <row r="18" spans="1:12">
      <c r="A18" s="493">
        <f t="shared" si="3"/>
        <v>9</v>
      </c>
      <c r="B18" s="361"/>
      <c r="C18" s="363"/>
      <c r="D18" s="363"/>
      <c r="E18" s="363"/>
      <c r="F18" s="363"/>
      <c r="G18" s="363"/>
      <c r="H18" s="363"/>
      <c r="I18" s="174">
        <f t="shared" si="0"/>
        <v>0</v>
      </c>
      <c r="J18" s="174">
        <f t="shared" si="1"/>
        <v>0</v>
      </c>
      <c r="K18" s="174">
        <f t="shared" si="2"/>
        <v>0</v>
      </c>
      <c r="L18" s="363"/>
    </row>
    <row r="19" spans="1:12">
      <c r="A19" s="493">
        <f t="shared" si="3"/>
        <v>10</v>
      </c>
      <c r="B19" s="361"/>
      <c r="C19" s="361"/>
      <c r="D19" s="361"/>
      <c r="E19" s="361"/>
      <c r="F19" s="361"/>
      <c r="G19" s="361"/>
      <c r="H19" s="361"/>
      <c r="I19" s="174">
        <f t="shared" si="0"/>
        <v>0</v>
      </c>
      <c r="J19" s="174">
        <f t="shared" si="1"/>
        <v>0</v>
      </c>
      <c r="K19" s="174">
        <f t="shared" si="2"/>
        <v>0</v>
      </c>
      <c r="L19" s="361"/>
    </row>
    <row r="20" spans="1:12">
      <c r="A20" s="493">
        <f t="shared" si="3"/>
        <v>11</v>
      </c>
      <c r="B20" s="361"/>
      <c r="C20" s="361"/>
      <c r="D20" s="361"/>
      <c r="E20" s="361"/>
      <c r="F20" s="361"/>
      <c r="G20" s="361"/>
      <c r="H20" s="361"/>
      <c r="I20" s="174">
        <f t="shared" si="0"/>
        <v>0</v>
      </c>
      <c r="J20" s="174">
        <f t="shared" si="1"/>
        <v>0</v>
      </c>
      <c r="K20" s="174">
        <f t="shared" si="2"/>
        <v>0</v>
      </c>
      <c r="L20" s="361"/>
    </row>
    <row r="21" spans="1:12">
      <c r="A21" s="493">
        <f t="shared" si="3"/>
        <v>12</v>
      </c>
      <c r="B21" s="361"/>
      <c r="C21" s="361"/>
      <c r="D21" s="361"/>
      <c r="E21" s="361"/>
      <c r="F21" s="361"/>
      <c r="G21" s="361"/>
      <c r="H21" s="361"/>
      <c r="I21" s="174"/>
      <c r="J21" s="174"/>
      <c r="K21" s="174"/>
      <c r="L21" s="361"/>
    </row>
    <row r="22" spans="1:12">
      <c r="A22" s="493">
        <f t="shared" si="3"/>
        <v>13</v>
      </c>
      <c r="D22" s="144" t="s">
        <v>40</v>
      </c>
      <c r="E22" s="174">
        <f>SUM(E10:E21)</f>
        <v>0</v>
      </c>
      <c r="F22" s="174">
        <f t="shared" ref="F22" si="4">SUM(F10:F21)</f>
        <v>0</v>
      </c>
      <c r="I22" s="174">
        <f>SUM(I10:I20)</f>
        <v>0</v>
      </c>
      <c r="J22" s="174">
        <f>SUM(J10:J20)</f>
        <v>0</v>
      </c>
      <c r="K22" s="174">
        <f>SUM(K10:K20)</f>
        <v>0</v>
      </c>
    </row>
    <row r="23" spans="1:12">
      <c r="A23" s="493">
        <f t="shared" si="3"/>
        <v>14</v>
      </c>
    </row>
    <row r="24" spans="1:12">
      <c r="A24" s="493">
        <f t="shared" si="3"/>
        <v>15</v>
      </c>
      <c r="B24" t="s">
        <v>237</v>
      </c>
    </row>
    <row r="25" spans="1:12">
      <c r="A25" s="493">
        <f t="shared" si="3"/>
        <v>16</v>
      </c>
      <c r="B25" s="2" t="s">
        <v>434</v>
      </c>
    </row>
    <row r="26" spans="1:12">
      <c r="A26" s="493">
        <f t="shared" si="3"/>
        <v>17</v>
      </c>
      <c r="B26" s="2" t="s">
        <v>573</v>
      </c>
      <c r="C26" s="76"/>
    </row>
    <row r="27" spans="1:12">
      <c r="A27" s="493">
        <f t="shared" si="3"/>
        <v>18</v>
      </c>
      <c r="B27" s="2" t="s">
        <v>574</v>
      </c>
    </row>
    <row r="28" spans="1:12">
      <c r="A28" s="493">
        <f t="shared" si="3"/>
        <v>19</v>
      </c>
      <c r="B28" s="2" t="s">
        <v>575</v>
      </c>
    </row>
    <row r="29" spans="1:12">
      <c r="A29" s="493">
        <f t="shared" si="3"/>
        <v>20</v>
      </c>
      <c r="B29" s="2" t="s">
        <v>576</v>
      </c>
    </row>
  </sheetData>
  <printOptions horizontalCentered="1"/>
  <pageMargins left="0.7" right="0.7" top="0.75" bottom="0.75" header="0.3" footer="0.3"/>
  <pageSetup scale="52" fitToHeight="0" orientation="landscape" horizontalDpi="1200" verticalDpi="1200" r:id="rId1"/>
  <headerFooter>
    <oddHeader xml:space="preserve">&amp;RPage &amp;P
Worksheet O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1">
    <pageSetUpPr fitToPage="1"/>
  </sheetPr>
  <dimension ref="A2:N27"/>
  <sheetViews>
    <sheetView zoomScaleNormal="100" workbookViewId="0">
      <pane xSplit="1" ySplit="9" topLeftCell="B10" activePane="bottomRight" state="frozen"/>
      <selection activeCell="N33" sqref="N33"/>
      <selection pane="topRight" activeCell="N33" sqref="N33"/>
      <selection pane="bottomLeft" activeCell="N33" sqref="N33"/>
      <selection pane="bottomRight" activeCell="B10" sqref="B10"/>
    </sheetView>
  </sheetViews>
  <sheetFormatPr defaultColWidth="8" defaultRowHeight="15"/>
  <cols>
    <col min="1" max="1" width="5.625" style="15" customWidth="1"/>
    <col min="2" max="2" width="7.5" style="185" customWidth="1"/>
    <col min="3" max="3" width="10.625" style="75" customWidth="1"/>
    <col min="4" max="4" width="40.125" style="75" customWidth="1"/>
    <col min="5" max="7" width="12.625" style="168" customWidth="1"/>
    <col min="8" max="8" width="2.625" style="75" customWidth="1"/>
    <col min="9" max="9" width="13.125" style="75" customWidth="1"/>
    <col min="10" max="10" width="12.125" style="75" customWidth="1"/>
    <col min="11" max="11" width="11.625" style="75" bestFit="1" customWidth="1"/>
    <col min="12" max="12" width="12.375" style="75" bestFit="1" customWidth="1"/>
    <col min="13" max="16384" width="8" style="75"/>
  </cols>
  <sheetData>
    <row r="2" spans="1:14" ht="20.25">
      <c r="B2" s="175"/>
      <c r="N2" s="170" t="s">
        <v>223</v>
      </c>
    </row>
    <row r="3" spans="1:14" ht="18">
      <c r="A3" s="123" t="str">
        <f>Index!A3</f>
        <v>Upper Missouri Power Cooperative</v>
      </c>
    </row>
    <row r="4" spans="1:14" ht="15.75">
      <c r="A4" s="451" t="s">
        <v>377</v>
      </c>
      <c r="C4" s="8"/>
      <c r="D4" s="8"/>
      <c r="H4" s="8"/>
      <c r="I4" s="8"/>
      <c r="J4" s="8"/>
    </row>
    <row r="5" spans="1:14" ht="15.75">
      <c r="A5" s="452" t="str">
        <f>Index!A5</f>
        <v>Projected ATRR for Rate Year 2026</v>
      </c>
      <c r="C5" s="8"/>
      <c r="D5" s="8"/>
      <c r="H5" s="8"/>
      <c r="I5" s="8"/>
      <c r="J5" s="8"/>
    </row>
    <row r="6" spans="1:14" ht="15.75">
      <c r="A6" s="8"/>
      <c r="B6" s="165"/>
      <c r="C6" s="8"/>
      <c r="D6" s="8"/>
      <c r="E6" s="8"/>
      <c r="F6" s="8"/>
      <c r="G6" s="8"/>
      <c r="H6" s="8"/>
      <c r="I6" s="8"/>
      <c r="J6" s="8"/>
    </row>
    <row r="7" spans="1:14">
      <c r="A7" s="8"/>
      <c r="B7" s="39"/>
      <c r="C7" s="8"/>
      <c r="D7" s="8"/>
      <c r="E7" s="8"/>
      <c r="F7" s="36"/>
      <c r="G7" s="8"/>
      <c r="H7" s="8"/>
      <c r="I7" s="36"/>
      <c r="J7" s="8"/>
      <c r="K7" s="8"/>
      <c r="L7" s="36"/>
      <c r="M7" s="8"/>
    </row>
    <row r="8" spans="1:14" ht="15.75">
      <c r="A8" s="63" t="s">
        <v>2</v>
      </c>
      <c r="B8" s="64" t="s">
        <v>3</v>
      </c>
      <c r="C8" s="63" t="s">
        <v>4</v>
      </c>
      <c r="D8" s="63" t="s">
        <v>8</v>
      </c>
      <c r="E8" s="63" t="s">
        <v>9</v>
      </c>
      <c r="F8" s="63" t="s">
        <v>10</v>
      </c>
      <c r="G8" s="63" t="s">
        <v>11</v>
      </c>
      <c r="I8" s="63" t="s">
        <v>12</v>
      </c>
    </row>
    <row r="9" spans="1:14" s="176" customFormat="1" ht="30.75" thickBot="1">
      <c r="A9" s="442" t="s">
        <v>107</v>
      </c>
      <c r="B9" s="442" t="s">
        <v>168</v>
      </c>
      <c r="C9" s="442" t="s">
        <v>169</v>
      </c>
      <c r="D9" s="442" t="s">
        <v>6</v>
      </c>
      <c r="E9" s="442" t="s">
        <v>170</v>
      </c>
      <c r="F9" s="442" t="s">
        <v>171</v>
      </c>
      <c r="G9" s="442" t="s">
        <v>172</v>
      </c>
      <c r="H9" s="443"/>
      <c r="I9" s="442" t="s">
        <v>303</v>
      </c>
    </row>
    <row r="10" spans="1:14">
      <c r="A10" s="36">
        <v>1</v>
      </c>
      <c r="B10" s="38"/>
      <c r="C10" s="178"/>
      <c r="D10" s="39"/>
      <c r="E10" s="174"/>
      <c r="F10" s="174"/>
      <c r="G10" s="177"/>
    </row>
    <row r="11" spans="1:14">
      <c r="A11" s="36">
        <f t="shared" ref="A11:A25" si="0">SUM(A10+1)</f>
        <v>2</v>
      </c>
      <c r="B11" s="38"/>
      <c r="C11" s="8"/>
      <c r="D11" s="179" t="s">
        <v>304</v>
      </c>
      <c r="E11" s="174"/>
      <c r="F11" s="174"/>
      <c r="G11" s="177"/>
    </row>
    <row r="12" spans="1:14">
      <c r="A12" s="36">
        <f t="shared" si="0"/>
        <v>3</v>
      </c>
      <c r="B12" s="37"/>
      <c r="C12" s="368"/>
      <c r="D12" s="369"/>
      <c r="E12" s="369"/>
      <c r="F12" s="369"/>
      <c r="G12" s="177">
        <f t="shared" ref="G12:G15" si="1">(E12+F12)/2</f>
        <v>0</v>
      </c>
      <c r="I12" s="369"/>
    </row>
    <row r="13" spans="1:14">
      <c r="A13" s="36">
        <f t="shared" si="0"/>
        <v>4</v>
      </c>
      <c r="B13" s="38"/>
      <c r="C13" s="368"/>
      <c r="D13" s="369"/>
      <c r="E13" s="369"/>
      <c r="F13" s="369"/>
      <c r="G13" s="177">
        <f t="shared" si="1"/>
        <v>0</v>
      </c>
      <c r="I13" s="369"/>
    </row>
    <row r="14" spans="1:14">
      <c r="A14" s="36">
        <f t="shared" si="0"/>
        <v>5</v>
      </c>
      <c r="B14" s="38"/>
      <c r="C14" s="368"/>
      <c r="D14" s="369"/>
      <c r="E14" s="369"/>
      <c r="F14" s="369"/>
      <c r="G14" s="177">
        <f t="shared" si="1"/>
        <v>0</v>
      </c>
      <c r="I14" s="369"/>
    </row>
    <row r="15" spans="1:14">
      <c r="A15" s="36">
        <f t="shared" si="0"/>
        <v>6</v>
      </c>
      <c r="B15" s="38"/>
      <c r="C15" s="368"/>
      <c r="D15" s="369"/>
      <c r="E15" s="369"/>
      <c r="F15" s="369"/>
      <c r="G15" s="177">
        <f t="shared" si="1"/>
        <v>0</v>
      </c>
      <c r="I15" s="369"/>
    </row>
    <row r="16" spans="1:14" ht="15.75" thickBot="1">
      <c r="A16" s="36">
        <f t="shared" si="0"/>
        <v>7</v>
      </c>
      <c r="B16" s="38"/>
      <c r="C16" s="8"/>
      <c r="D16" s="8"/>
      <c r="E16" s="174"/>
      <c r="F16" s="174"/>
      <c r="G16" s="177"/>
    </row>
    <row r="17" spans="1:12" ht="15.75" thickTop="1">
      <c r="A17" s="36">
        <f t="shared" si="0"/>
        <v>8</v>
      </c>
      <c r="B17" s="38"/>
      <c r="C17" s="8"/>
      <c r="D17" s="8" t="s">
        <v>305</v>
      </c>
      <c r="E17" s="180">
        <f>SUM(E12:E15)</f>
        <v>0</v>
      </c>
      <c r="F17" s="180">
        <f>SUM(F12:F15)</f>
        <v>0</v>
      </c>
      <c r="G17" s="180">
        <f>SUM(G12:G15)</f>
        <v>0</v>
      </c>
      <c r="H17" s="8"/>
      <c r="I17" s="180">
        <f>SUM(I12:I15)</f>
        <v>0</v>
      </c>
    </row>
    <row r="18" spans="1:12">
      <c r="A18" s="36">
        <f t="shared" si="0"/>
        <v>9</v>
      </c>
      <c r="B18" s="181"/>
      <c r="D18" s="182"/>
      <c r="H18" s="183"/>
      <c r="I18" s="183"/>
    </row>
    <row r="19" spans="1:12">
      <c r="A19" s="36">
        <f t="shared" si="0"/>
        <v>10</v>
      </c>
      <c r="B19" s="184"/>
    </row>
    <row r="20" spans="1:12">
      <c r="A20" s="36">
        <f t="shared" si="0"/>
        <v>11</v>
      </c>
      <c r="B20" t="s">
        <v>237</v>
      </c>
    </row>
    <row r="21" spans="1:12">
      <c r="A21" s="36">
        <f t="shared" si="0"/>
        <v>12</v>
      </c>
      <c r="B21" s="2" t="s">
        <v>434</v>
      </c>
      <c r="C21" s="397"/>
      <c r="D21" s="397"/>
      <c r="H21" s="397"/>
      <c r="I21" s="397"/>
      <c r="J21" s="397"/>
      <c r="K21" s="397"/>
      <c r="L21" s="397"/>
    </row>
    <row r="22" spans="1:12">
      <c r="A22" s="36">
        <f t="shared" si="0"/>
        <v>13</v>
      </c>
      <c r="B22" s="2" t="s">
        <v>577</v>
      </c>
      <c r="C22" s="397"/>
      <c r="D22" s="397"/>
      <c r="H22" s="397"/>
      <c r="I22" s="397"/>
      <c r="J22" s="397"/>
      <c r="K22" s="397"/>
      <c r="L22" s="397"/>
    </row>
    <row r="23" spans="1:12">
      <c r="A23" s="36">
        <f t="shared" si="0"/>
        <v>14</v>
      </c>
      <c r="B23" s="2" t="s">
        <v>574</v>
      </c>
      <c r="C23" s="397"/>
      <c r="D23" s="397"/>
      <c r="H23" s="397"/>
      <c r="I23" s="397"/>
      <c r="J23" s="397"/>
      <c r="K23" s="397"/>
      <c r="L23" s="397"/>
    </row>
    <row r="24" spans="1:12">
      <c r="A24" s="36">
        <f t="shared" si="0"/>
        <v>15</v>
      </c>
      <c r="B24" s="2" t="s">
        <v>575</v>
      </c>
      <c r="C24" s="397"/>
      <c r="D24" s="397"/>
      <c r="H24" s="397"/>
      <c r="I24" s="397"/>
      <c r="J24" s="397"/>
      <c r="K24" s="397"/>
      <c r="L24" s="397"/>
    </row>
    <row r="25" spans="1:12">
      <c r="A25" s="36">
        <f t="shared" si="0"/>
        <v>16</v>
      </c>
      <c r="B25" s="2" t="s">
        <v>576</v>
      </c>
      <c r="C25" s="397"/>
      <c r="D25" s="397"/>
      <c r="H25" s="397"/>
      <c r="I25" s="397"/>
      <c r="J25" s="397"/>
      <c r="K25" s="397"/>
      <c r="L25" s="397"/>
    </row>
    <row r="26" spans="1:12">
      <c r="B26" s="399"/>
      <c r="C26" s="397"/>
      <c r="D26" s="397"/>
      <c r="H26" s="397"/>
      <c r="I26" s="397"/>
      <c r="J26" s="397"/>
      <c r="K26" s="397"/>
      <c r="L26" s="397"/>
    </row>
    <row r="27" spans="1:12">
      <c r="B27" s="399"/>
      <c r="C27" s="397"/>
      <c r="D27" s="397"/>
      <c r="H27" s="397"/>
      <c r="I27" s="397"/>
      <c r="J27" s="397"/>
      <c r="K27" s="397"/>
      <c r="L27" s="397"/>
    </row>
  </sheetData>
  <printOptions horizontalCentered="1"/>
  <pageMargins left="0.7" right="0.7" top="0.75" bottom="0.75" header="0.3" footer="0.3"/>
  <pageSetup scale="67" fitToHeight="0" orientation="landscape" horizontalDpi="1200" verticalDpi="1200" r:id="rId1"/>
  <headerFooter>
    <oddHeader>&amp;RPage &amp;P
Worksheet P</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3">
    <pageSetUpPr fitToPage="1"/>
  </sheetPr>
  <dimension ref="A2:K26"/>
  <sheetViews>
    <sheetView zoomScaleNormal="100" workbookViewId="0">
      <pane xSplit="1" ySplit="9" topLeftCell="B10" activePane="bottomRight" state="frozen"/>
      <selection activeCell="N33" sqref="N33"/>
      <selection pane="topRight" activeCell="N33" sqref="N33"/>
      <selection pane="bottomLeft" activeCell="N33" sqref="N33"/>
      <selection pane="bottomRight" activeCell="B10" sqref="B10"/>
    </sheetView>
  </sheetViews>
  <sheetFormatPr defaultColWidth="7.625" defaultRowHeight="15"/>
  <cols>
    <col min="1" max="1" width="5.5" style="55" customWidth="1"/>
    <col min="2" max="2" width="9.875" style="55" bestFit="1" customWidth="1"/>
    <col min="3" max="3" width="43.375" style="55" bestFit="1" customWidth="1"/>
    <col min="4" max="4" width="15.375" style="55" bestFit="1" customWidth="1"/>
    <col min="5" max="5" width="11.125" style="55" bestFit="1" customWidth="1"/>
    <col min="6" max="6" width="11.5" style="55" customWidth="1"/>
    <col min="7" max="7" width="10.375" style="55" bestFit="1" customWidth="1"/>
    <col min="8" max="8" width="10.125" style="55" bestFit="1" customWidth="1"/>
    <col min="9" max="9" width="15.625" style="55" customWidth="1"/>
    <col min="10" max="10" width="7.625" style="55"/>
    <col min="11" max="11" width="9.375" style="55" customWidth="1"/>
    <col min="12" max="12" width="7.625" style="55"/>
    <col min="13" max="13" width="11.625" style="55" bestFit="1" customWidth="1"/>
    <col min="14" max="16384" width="7.625" style="55"/>
  </cols>
  <sheetData>
    <row r="2" spans="1:11">
      <c r="A2" s="45"/>
      <c r="B2" s="45"/>
      <c r="C2" s="45"/>
      <c r="D2" s="45"/>
      <c r="E2" s="45"/>
      <c r="F2" s="45"/>
      <c r="G2" s="45"/>
      <c r="H2" s="45"/>
      <c r="J2" s="45"/>
      <c r="K2" s="3" t="s">
        <v>243</v>
      </c>
    </row>
    <row r="3" spans="1:11" ht="18">
      <c r="A3" s="123" t="str">
        <f>Index!A3</f>
        <v>Upper Missouri Power Cooperative</v>
      </c>
      <c r="D3" s="45"/>
      <c r="E3" s="45"/>
      <c r="F3" s="45"/>
      <c r="G3" s="45"/>
      <c r="H3" s="45"/>
      <c r="I3" s="40"/>
      <c r="J3" s="45"/>
      <c r="K3" s="45"/>
    </row>
    <row r="4" spans="1:11" ht="15.75">
      <c r="A4" s="451" t="s">
        <v>177</v>
      </c>
      <c r="D4" s="45"/>
      <c r="E4" s="45"/>
      <c r="F4" s="45"/>
      <c r="G4" s="45"/>
      <c r="H4" s="45"/>
      <c r="I4" s="45"/>
      <c r="J4" s="45"/>
      <c r="K4" s="45"/>
    </row>
    <row r="5" spans="1:11" ht="15.75">
      <c r="A5" s="452" t="str">
        <f>Index!A5</f>
        <v>Projected ATRR for Rate Year 2026</v>
      </c>
      <c r="B5" s="45"/>
      <c r="C5" s="45"/>
      <c r="D5" s="45"/>
      <c r="E5" s="257" t="s">
        <v>0</v>
      </c>
      <c r="F5" s="45"/>
      <c r="G5" s="45"/>
      <c r="H5" s="45"/>
      <c r="I5" s="45"/>
      <c r="J5" s="45"/>
      <c r="K5" s="45"/>
    </row>
    <row r="6" spans="1:11">
      <c r="A6" s="45"/>
      <c r="B6" s="41"/>
      <c r="C6" s="41"/>
      <c r="D6" s="42"/>
      <c r="E6" s="258"/>
      <c r="F6" s="42"/>
      <c r="G6" s="42"/>
      <c r="H6" s="42"/>
      <c r="I6" s="42"/>
      <c r="J6" s="45"/>
      <c r="K6" s="45"/>
    </row>
    <row r="7" spans="1:11">
      <c r="A7" s="45"/>
      <c r="B7" s="56"/>
      <c r="C7" s="56"/>
      <c r="D7" s="56"/>
      <c r="E7" s="259"/>
      <c r="F7" s="56"/>
      <c r="G7" s="56"/>
      <c r="H7" s="56"/>
      <c r="I7" s="56"/>
      <c r="J7" s="45"/>
      <c r="K7" s="45"/>
    </row>
    <row r="8" spans="1:11">
      <c r="A8" s="57" t="s">
        <v>2</v>
      </c>
      <c r="B8" s="57" t="s">
        <v>3</v>
      </c>
      <c r="C8" s="57" t="s">
        <v>4</v>
      </c>
      <c r="D8" s="57" t="s">
        <v>8</v>
      </c>
      <c r="E8" s="57" t="s">
        <v>9</v>
      </c>
      <c r="F8" s="57" t="s">
        <v>10</v>
      </c>
      <c r="G8" s="57"/>
      <c r="H8" s="57"/>
      <c r="I8" s="57"/>
      <c r="J8" s="45"/>
      <c r="K8" s="45"/>
    </row>
    <row r="9" spans="1:11" ht="60.75" thickBot="1">
      <c r="A9" s="444" t="s">
        <v>15</v>
      </c>
      <c r="B9" s="444" t="s">
        <v>178</v>
      </c>
      <c r="C9" s="445" t="s">
        <v>6</v>
      </c>
      <c r="D9" s="445" t="s">
        <v>17</v>
      </c>
      <c r="E9" s="444" t="s">
        <v>494</v>
      </c>
      <c r="F9" s="444" t="s">
        <v>179</v>
      </c>
      <c r="G9" s="58"/>
      <c r="H9" s="58"/>
      <c r="I9" s="59"/>
      <c r="J9" s="45"/>
      <c r="K9" s="45"/>
    </row>
    <row r="10" spans="1:11">
      <c r="A10" s="60">
        <v>1</v>
      </c>
      <c r="B10" s="335"/>
      <c r="C10" s="316"/>
      <c r="D10" s="336"/>
      <c r="E10" s="336"/>
      <c r="F10" s="336"/>
      <c r="G10" s="281"/>
      <c r="H10" s="281"/>
      <c r="I10" s="61"/>
      <c r="K10" s="45"/>
    </row>
    <row r="11" spans="1:11">
      <c r="A11" s="60">
        <f t="shared" ref="A11:A26" si="0">A10+1</f>
        <v>2</v>
      </c>
      <c r="B11" s="335"/>
      <c r="C11" s="316"/>
      <c r="D11" s="336"/>
      <c r="E11" s="336"/>
      <c r="F11" s="336"/>
      <c r="G11" s="43"/>
      <c r="H11" s="43"/>
      <c r="I11" s="61"/>
      <c r="K11" s="45"/>
    </row>
    <row r="12" spans="1:11">
      <c r="A12" s="60">
        <f t="shared" si="0"/>
        <v>3</v>
      </c>
      <c r="B12" s="335"/>
      <c r="C12" s="316"/>
      <c r="D12" s="336"/>
      <c r="E12" s="336"/>
      <c r="F12" s="336"/>
      <c r="G12" s="43"/>
      <c r="H12" s="43"/>
      <c r="I12" s="61"/>
      <c r="K12" s="45"/>
    </row>
    <row r="13" spans="1:11">
      <c r="A13" s="60">
        <f t="shared" si="0"/>
        <v>4</v>
      </c>
      <c r="B13" s="335"/>
      <c r="C13" s="316"/>
      <c r="D13" s="336"/>
      <c r="E13" s="336"/>
      <c r="F13" s="336"/>
      <c r="G13" s="62"/>
      <c r="H13" s="44"/>
      <c r="I13" s="61"/>
      <c r="K13" s="45"/>
    </row>
    <row r="14" spans="1:11">
      <c r="A14" s="60">
        <f t="shared" si="0"/>
        <v>5</v>
      </c>
      <c r="B14" s="335"/>
      <c r="C14" s="316"/>
      <c r="D14" s="336"/>
      <c r="E14" s="336"/>
      <c r="F14" s="336"/>
      <c r="G14" s="62"/>
      <c r="H14" s="44"/>
      <c r="I14" s="61"/>
      <c r="K14" s="45"/>
    </row>
    <row r="15" spans="1:11">
      <c r="A15" s="60">
        <f t="shared" si="0"/>
        <v>6</v>
      </c>
      <c r="B15" s="335"/>
      <c r="C15" s="337"/>
      <c r="D15" s="336"/>
      <c r="E15" s="336"/>
      <c r="F15" s="336"/>
    </row>
    <row r="16" spans="1:11">
      <c r="A16" s="60">
        <f t="shared" si="0"/>
        <v>7</v>
      </c>
      <c r="B16" s="61"/>
      <c r="D16" s="284"/>
      <c r="E16" s="285"/>
      <c r="F16" s="285"/>
    </row>
    <row r="17" spans="1:6">
      <c r="A17" s="60">
        <f t="shared" si="0"/>
        <v>8</v>
      </c>
      <c r="B17" s="46"/>
      <c r="C17" s="47" t="s">
        <v>40</v>
      </c>
      <c r="D17" s="44">
        <f>SUM(D10:D16)</f>
        <v>0</v>
      </c>
      <c r="E17" s="44">
        <f>SUM(E10:E16)</f>
        <v>0</v>
      </c>
      <c r="F17" s="44">
        <f>SUM(F10:F16)</f>
        <v>0</v>
      </c>
    </row>
    <row r="18" spans="1:6">
      <c r="A18" s="60">
        <f t="shared" si="0"/>
        <v>9</v>
      </c>
      <c r="B18" s="46"/>
      <c r="C18" s="42"/>
      <c r="D18" s="48"/>
      <c r="E18" s="49"/>
      <c r="F18" s="49"/>
    </row>
    <row r="19" spans="1:6">
      <c r="A19" s="60">
        <f t="shared" si="0"/>
        <v>10</v>
      </c>
      <c r="B19" s="8" t="s">
        <v>192</v>
      </c>
      <c r="D19" s="48"/>
      <c r="E19" s="49"/>
      <c r="F19" s="49"/>
    </row>
    <row r="20" spans="1:6">
      <c r="A20" s="60">
        <f t="shared" si="0"/>
        <v>11</v>
      </c>
      <c r="B20" s="400" t="s">
        <v>193</v>
      </c>
      <c r="D20" s="401"/>
      <c r="E20" s="49"/>
      <c r="F20" s="49"/>
    </row>
    <row r="21" spans="1:6">
      <c r="A21" s="60">
        <f t="shared" si="0"/>
        <v>12</v>
      </c>
      <c r="B21" s="400" t="s">
        <v>444</v>
      </c>
      <c r="D21" s="401"/>
      <c r="E21" s="49"/>
      <c r="F21" s="49"/>
    </row>
    <row r="22" spans="1:6">
      <c r="A22" s="60">
        <f t="shared" si="0"/>
        <v>13</v>
      </c>
      <c r="B22" s="400" t="s">
        <v>529</v>
      </c>
      <c r="D22" s="401"/>
      <c r="E22" s="49"/>
      <c r="F22" s="49"/>
    </row>
    <row r="23" spans="1:6">
      <c r="A23" s="60">
        <f t="shared" si="0"/>
        <v>14</v>
      </c>
      <c r="B23" s="400" t="s">
        <v>559</v>
      </c>
      <c r="D23" s="401"/>
      <c r="E23" s="49"/>
      <c r="F23" s="49"/>
    </row>
    <row r="24" spans="1:6">
      <c r="A24" s="60">
        <f t="shared" si="0"/>
        <v>15</v>
      </c>
      <c r="B24" s="400" t="s">
        <v>445</v>
      </c>
      <c r="D24" s="401"/>
      <c r="E24" s="49"/>
      <c r="F24" s="49"/>
    </row>
    <row r="25" spans="1:6">
      <c r="A25" s="60">
        <f t="shared" si="0"/>
        <v>16</v>
      </c>
      <c r="B25" s="400" t="s">
        <v>558</v>
      </c>
      <c r="D25" s="401"/>
      <c r="E25" s="49"/>
      <c r="F25" s="49"/>
    </row>
    <row r="26" spans="1:6">
      <c r="A26" s="60">
        <f t="shared" si="0"/>
        <v>17</v>
      </c>
      <c r="B26" s="400" t="s">
        <v>446</v>
      </c>
      <c r="C26" s="42"/>
      <c r="D26" s="401"/>
      <c r="E26" s="49"/>
      <c r="F26" s="49"/>
    </row>
  </sheetData>
  <printOptions horizontalCentered="1"/>
  <pageMargins left="0.7" right="0.7" top="0.75" bottom="0.75" header="0.3" footer="0.3"/>
  <pageSetup scale="77" fitToHeight="0" orientation="landscape" horizontalDpi="1200" verticalDpi="1200" r:id="rId1"/>
  <headerFooter>
    <oddHeader xml:space="preserve">&amp;RPage &amp;P
Worksheet Q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6">
    <pageSetUpPr fitToPage="1"/>
  </sheetPr>
  <dimension ref="A1:I29"/>
  <sheetViews>
    <sheetView zoomScaleNormal="100" workbookViewId="0">
      <pane xSplit="1" ySplit="8" topLeftCell="B9" activePane="bottomRight" state="frozen"/>
      <selection activeCell="N33" sqref="N33"/>
      <selection pane="topRight" activeCell="N33" sqref="N33"/>
      <selection pane="bottomLeft" activeCell="N33" sqref="N33"/>
      <selection pane="bottomRight" activeCell="B9" sqref="B9"/>
    </sheetView>
  </sheetViews>
  <sheetFormatPr defaultColWidth="8.125" defaultRowHeight="12.75"/>
  <cols>
    <col min="1" max="1" width="6.375" style="137" customWidth="1"/>
    <col min="2" max="2" width="16.625" style="137" customWidth="1"/>
    <col min="3" max="3" width="67.125" style="137" customWidth="1"/>
    <col min="4" max="4" width="25" style="137" bestFit="1" customWidth="1"/>
    <col min="5" max="5" width="18.625" style="137" bestFit="1" customWidth="1"/>
    <col min="6" max="6" width="21.375" style="137" bestFit="1" customWidth="1"/>
    <col min="7" max="16384" width="8.125" style="137"/>
  </cols>
  <sheetData>
    <row r="1" spans="1:9" ht="14.25">
      <c r="I1" s="145" t="s">
        <v>244</v>
      </c>
    </row>
    <row r="2" spans="1:9" ht="14.25">
      <c r="F2" s="145" t="s">
        <v>0</v>
      </c>
      <c r="H2" s="138"/>
    </row>
    <row r="3" spans="1:9" ht="18">
      <c r="A3" s="123" t="str">
        <f>Index!A3</f>
        <v>Upper Missouri Power Cooperative</v>
      </c>
      <c r="C3" s="139"/>
      <c r="D3" s="139"/>
      <c r="E3" s="139"/>
      <c r="F3" s="139"/>
      <c r="G3" s="139"/>
    </row>
    <row r="4" spans="1:9" ht="15.75">
      <c r="A4" s="451" t="s">
        <v>247</v>
      </c>
    </row>
    <row r="5" spans="1:9" ht="15.75">
      <c r="A5" s="452" t="str">
        <f>Index!A5</f>
        <v>Projected ATRR for Rate Year 2026</v>
      </c>
    </row>
    <row r="7" spans="1:9" ht="15">
      <c r="A7" s="480" t="s">
        <v>2</v>
      </c>
      <c r="B7" s="480" t="s">
        <v>3</v>
      </c>
      <c r="C7" s="480" t="s">
        <v>4</v>
      </c>
      <c r="D7" s="480" t="s">
        <v>8</v>
      </c>
      <c r="E7" s="480" t="s">
        <v>9</v>
      </c>
      <c r="F7" s="480" t="s">
        <v>10</v>
      </c>
    </row>
    <row r="8" spans="1:9" ht="30.75" thickBot="1">
      <c r="A8" s="478" t="s">
        <v>15</v>
      </c>
      <c r="B8" s="479" t="s">
        <v>224</v>
      </c>
      <c r="C8" s="479" t="s">
        <v>6</v>
      </c>
      <c r="D8" s="479" t="s">
        <v>225</v>
      </c>
      <c r="E8" s="479" t="s">
        <v>226</v>
      </c>
      <c r="F8" s="479" t="s">
        <v>227</v>
      </c>
    </row>
    <row r="10" spans="1:9" ht="15">
      <c r="A10" s="140"/>
      <c r="B10" s="141" t="s">
        <v>228</v>
      </c>
      <c r="C10" s="142"/>
      <c r="D10" s="142"/>
      <c r="E10" s="142"/>
    </row>
    <row r="11" spans="1:9" ht="14.25">
      <c r="A11" s="140" t="s">
        <v>229</v>
      </c>
      <c r="B11" s="323"/>
      <c r="C11" s="323"/>
      <c r="D11" s="324"/>
      <c r="E11" s="325"/>
      <c r="F11" s="148">
        <f>D11*E11</f>
        <v>0</v>
      </c>
    </row>
    <row r="12" spans="1:9" ht="14.25">
      <c r="A12" s="140" t="s">
        <v>230</v>
      </c>
      <c r="B12" s="323"/>
      <c r="C12" s="323"/>
      <c r="D12" s="324"/>
      <c r="E12" s="325"/>
      <c r="F12" s="148">
        <f>D12*E12</f>
        <v>0</v>
      </c>
    </row>
    <row r="13" spans="1:9" ht="14.25">
      <c r="A13" s="140" t="s">
        <v>231</v>
      </c>
      <c r="B13" s="323"/>
      <c r="C13" s="323"/>
      <c r="D13" s="324"/>
      <c r="E13" s="325"/>
      <c r="F13" s="148">
        <f>D13*E13</f>
        <v>0</v>
      </c>
    </row>
    <row r="15" spans="1:9" ht="15">
      <c r="A15" s="140">
        <v>2</v>
      </c>
      <c r="B15" s="141" t="s">
        <v>232</v>
      </c>
      <c r="C15" s="142"/>
      <c r="D15" s="147">
        <f>SUM(D11:D13)</f>
        <v>0</v>
      </c>
      <c r="E15" s="146"/>
      <c r="F15" s="149">
        <f>SUM(F11:F13)</f>
        <v>0</v>
      </c>
    </row>
    <row r="16" spans="1:9" ht="14.25">
      <c r="A16" s="140"/>
      <c r="B16" s="142"/>
      <c r="C16" s="142"/>
      <c r="D16" s="147"/>
      <c r="E16" s="146"/>
      <c r="F16" s="150"/>
    </row>
    <row r="17" spans="1:6" ht="15">
      <c r="A17" s="140"/>
      <c r="B17" s="141" t="s">
        <v>233</v>
      </c>
      <c r="C17" s="142"/>
      <c r="D17" s="147"/>
      <c r="E17" s="146"/>
      <c r="F17" s="150"/>
    </row>
    <row r="18" spans="1:6" ht="14.25">
      <c r="A18" s="140" t="s">
        <v>234</v>
      </c>
      <c r="B18" s="323"/>
      <c r="C18" s="323"/>
      <c r="D18" s="324"/>
      <c r="E18" s="325"/>
      <c r="F18" s="148">
        <f>D18*E18</f>
        <v>0</v>
      </c>
    </row>
    <row r="19" spans="1:6" ht="14.25">
      <c r="A19" s="140" t="s">
        <v>235</v>
      </c>
      <c r="B19" s="323"/>
      <c r="C19" s="323"/>
      <c r="D19" s="324"/>
      <c r="E19" s="325"/>
      <c r="F19" s="148">
        <f>D19*E19</f>
        <v>0</v>
      </c>
    </row>
    <row r="20" spans="1:6" ht="14.25">
      <c r="A20" s="140" t="s">
        <v>231</v>
      </c>
      <c r="B20" s="323"/>
      <c r="C20" s="323"/>
      <c r="D20" s="324"/>
      <c r="E20" s="325"/>
      <c r="F20" s="148">
        <f>D20*E20</f>
        <v>0</v>
      </c>
    </row>
    <row r="21" spans="1:6" ht="14.25">
      <c r="A21" s="140"/>
      <c r="B21" s="142"/>
      <c r="C21" s="142"/>
      <c r="D21" s="147"/>
      <c r="E21" s="140"/>
      <c r="F21" s="148"/>
    </row>
    <row r="22" spans="1:6" ht="15">
      <c r="A22" s="140">
        <v>4</v>
      </c>
      <c r="B22" s="141" t="s">
        <v>236</v>
      </c>
      <c r="C22" s="142"/>
      <c r="D22" s="147">
        <f>SUM(D18:D20)</f>
        <v>0</v>
      </c>
      <c r="E22" s="142"/>
      <c r="F22" s="149">
        <f>SUM(F18:F20)</f>
        <v>0</v>
      </c>
    </row>
    <row r="23" spans="1:6" ht="14.25">
      <c r="A23" s="140"/>
      <c r="B23" s="142"/>
      <c r="C23" s="142"/>
      <c r="D23" s="142"/>
      <c r="E23" s="142"/>
    </row>
    <row r="24" spans="1:6" ht="14.25">
      <c r="A24" s="140"/>
      <c r="B24" s="142"/>
      <c r="C24" s="142"/>
      <c r="D24" s="142"/>
      <c r="E24" s="142"/>
    </row>
    <row r="25" spans="1:6" ht="14.25">
      <c r="A25" s="140">
        <f>A22+1</f>
        <v>5</v>
      </c>
      <c r="B25" s="143" t="s">
        <v>237</v>
      </c>
      <c r="C25" s="142"/>
      <c r="D25" s="142"/>
      <c r="E25" s="142"/>
    </row>
    <row r="26" spans="1:6" ht="14.25">
      <c r="A26" s="140">
        <f>A25+1</f>
        <v>6</v>
      </c>
      <c r="B26" s="402" t="s">
        <v>578</v>
      </c>
      <c r="C26" s="142"/>
      <c r="D26" s="142"/>
      <c r="E26" s="142"/>
    </row>
    <row r="27" spans="1:6" ht="14.25">
      <c r="A27" s="140">
        <f t="shared" ref="A27:A29" si="0">A26+1</f>
        <v>7</v>
      </c>
      <c r="B27" s="402" t="s">
        <v>447</v>
      </c>
      <c r="C27" s="142"/>
      <c r="D27" s="142"/>
      <c r="E27" s="142"/>
    </row>
    <row r="28" spans="1:6" ht="14.25">
      <c r="A28" s="140">
        <f t="shared" si="0"/>
        <v>8</v>
      </c>
      <c r="B28" s="402" t="s">
        <v>448</v>
      </c>
      <c r="C28" s="142"/>
      <c r="D28" s="142"/>
      <c r="E28" s="142"/>
    </row>
    <row r="29" spans="1:6" ht="14.25">
      <c r="A29" s="140">
        <f t="shared" si="0"/>
        <v>9</v>
      </c>
      <c r="B29" s="403"/>
      <c r="C29" s="142"/>
      <c r="D29" s="142"/>
      <c r="E29" s="142"/>
    </row>
  </sheetData>
  <pageMargins left="0.7" right="0.7" top="0.75" bottom="0.75" header="0.3" footer="0.3"/>
  <pageSetup scale="66" orientation="landscape" horizontalDpi="1200" verticalDpi="1200" r:id="rId1"/>
  <headerFooter>
    <oddHeader>&amp;RPage &amp;N
Worksheet  R</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2">
    <pageSetUpPr fitToPage="1"/>
  </sheetPr>
  <dimension ref="A2:N34"/>
  <sheetViews>
    <sheetView zoomScaleNormal="100" workbookViewId="0">
      <pane xSplit="1" ySplit="16" topLeftCell="B17" activePane="bottomRight" state="frozen"/>
      <selection activeCell="N33" sqref="N33"/>
      <selection pane="topRight" activeCell="N33" sqref="N33"/>
      <selection pane="bottomLeft" activeCell="N33" sqref="N33"/>
      <selection pane="bottomRight" activeCell="B17" sqref="B17"/>
    </sheetView>
  </sheetViews>
  <sheetFormatPr defaultColWidth="8" defaultRowHeight="12.75"/>
  <cols>
    <col min="1" max="1" width="9.5" style="80" customWidth="1"/>
    <col min="2" max="2" width="9.375" style="80" customWidth="1"/>
    <col min="3" max="3" width="13.5" style="80" customWidth="1"/>
    <col min="4" max="4" width="14.75" style="80" bestFit="1" customWidth="1"/>
    <col min="5" max="5" width="15" style="80" customWidth="1"/>
    <col min="6" max="6" width="12.5" style="80" customWidth="1"/>
    <col min="7" max="7" width="12.375" style="80" customWidth="1"/>
    <col min="8" max="8" width="13.375" style="80" customWidth="1"/>
    <col min="9" max="9" width="16.625" style="80" customWidth="1"/>
    <col min="10" max="10" width="15.5" style="80" bestFit="1" customWidth="1"/>
    <col min="11" max="11" width="18.625" style="80" customWidth="1"/>
    <col min="12" max="12" width="10.625" style="80" customWidth="1"/>
    <col min="13" max="13" width="10.875" style="80" customWidth="1"/>
    <col min="14" max="16384" width="8" style="80"/>
  </cols>
  <sheetData>
    <row r="2" spans="1:14">
      <c r="M2" s="66"/>
      <c r="N2" s="80" t="s">
        <v>245</v>
      </c>
    </row>
    <row r="3" spans="1:14" ht="18">
      <c r="A3" s="123" t="str">
        <f>Index!A3</f>
        <v>Upper Missouri Power Cooperative</v>
      </c>
    </row>
    <row r="4" spans="1:14" ht="15.75">
      <c r="A4" s="451" t="s">
        <v>477</v>
      </c>
    </row>
    <row r="5" spans="1:14" ht="20.25">
      <c r="A5" s="452" t="str">
        <f>'Worksheet H, SPP Upgrade Proj.'!A5</f>
        <v>Projected ATRR for Rate Year 2026</v>
      </c>
      <c r="B5" s="68"/>
      <c r="C5" s="67"/>
      <c r="D5" s="67"/>
      <c r="E5" s="67"/>
      <c r="F5" s="67"/>
      <c r="G5" s="67"/>
      <c r="H5" s="67"/>
      <c r="I5" s="67"/>
      <c r="J5" s="67"/>
      <c r="K5" s="67"/>
      <c r="L5" s="67"/>
      <c r="M5" s="67"/>
      <c r="N5" s="69"/>
    </row>
    <row r="6" spans="1:14" ht="16.5">
      <c r="B6" s="22"/>
      <c r="C6" s="22"/>
      <c r="D6" s="22"/>
      <c r="E6" s="22"/>
      <c r="F6" s="22"/>
      <c r="G6" s="22"/>
      <c r="H6" s="22"/>
      <c r="I6" s="22"/>
      <c r="J6" s="22"/>
      <c r="K6" s="22"/>
      <c r="L6" s="22"/>
      <c r="M6" s="22"/>
      <c r="N6" s="22"/>
    </row>
    <row r="7" spans="1:14" ht="15">
      <c r="A7" s="239" t="s">
        <v>15</v>
      </c>
      <c r="B7" s="239" t="s">
        <v>478</v>
      </c>
      <c r="C7" s="76"/>
      <c r="D7" s="76"/>
      <c r="E7" s="76"/>
      <c r="F7" s="76"/>
      <c r="G7" s="76"/>
      <c r="H7" s="76"/>
      <c r="I7" s="76"/>
      <c r="J7" s="54"/>
      <c r="K7" s="54"/>
    </row>
    <row r="8" spans="1:14" ht="14.25">
      <c r="A8" s="244">
        <v>1</v>
      </c>
      <c r="B8" s="76"/>
      <c r="C8" s="76"/>
      <c r="D8" s="240" t="s">
        <v>479</v>
      </c>
      <c r="E8"/>
      <c r="F8"/>
      <c r="G8" s="76"/>
      <c r="H8" s="76"/>
      <c r="I8" s="76"/>
      <c r="J8" s="24"/>
      <c r="K8" s="24"/>
    </row>
    <row r="9" spans="1:14" ht="14.25">
      <c r="A9" s="244">
        <f>A8+1</f>
        <v>2</v>
      </c>
      <c r="B9" s="76" t="str">
        <f>'Worksheet F, Inputs'!$F$14&amp;" ATRR Actual"</f>
        <v xml:space="preserve"> ATRR Actual</v>
      </c>
      <c r="C9" s="76"/>
      <c r="D9" s="407" t="str">
        <f>IF('Worksheet F, Inputs'!$F$17="Actual",'Summary ATRR'!G26,"")</f>
        <v/>
      </c>
      <c r="E9"/>
      <c r="F9"/>
      <c r="G9" s="76"/>
      <c r="H9" s="76"/>
      <c r="I9" s="76"/>
      <c r="J9" s="24"/>
      <c r="K9" s="24"/>
    </row>
    <row r="10" spans="1:14" ht="20.25" customHeight="1">
      <c r="A10" s="244">
        <f t="shared" ref="A10:A12" si="0">A9+1</f>
        <v>3</v>
      </c>
      <c r="B10" s="76" t="str">
        <f>'Worksheet F, Inputs'!$F$14&amp;" ATRR Estimated"</f>
        <v xml:space="preserve"> ATRR Estimated</v>
      </c>
      <c r="C10" s="76"/>
      <c r="D10" s="367"/>
      <c r="E10"/>
      <c r="F10"/>
      <c r="G10" s="76"/>
      <c r="H10" s="76"/>
      <c r="I10" s="76"/>
      <c r="J10" s="256"/>
      <c r="K10" s="256"/>
    </row>
    <row r="11" spans="1:14" ht="20.25" customHeight="1">
      <c r="A11" s="244">
        <f t="shared" si="0"/>
        <v>4</v>
      </c>
      <c r="B11" s="76" t="s">
        <v>563</v>
      </c>
      <c r="C11" s="76"/>
      <c r="D11" s="367"/>
      <c r="E11"/>
      <c r="F11" t="s">
        <v>564</v>
      </c>
      <c r="G11" s="364"/>
      <c r="H11" s="364"/>
      <c r="I11" s="364"/>
      <c r="J11" s="256"/>
      <c r="K11" s="256"/>
    </row>
    <row r="12" spans="1:14" ht="15">
      <c r="A12" s="244">
        <f t="shared" si="0"/>
        <v>5</v>
      </c>
      <c r="B12" s="76" t="s">
        <v>480</v>
      </c>
      <c r="C12" s="76"/>
      <c r="D12" s="241" t="e">
        <f>D9-D10-D11</f>
        <v>#VALUE!</v>
      </c>
      <c r="E12"/>
      <c r="F12"/>
      <c r="G12" s="76"/>
      <c r="H12" s="76"/>
      <c r="I12" s="76"/>
      <c r="J12" s="256"/>
      <c r="K12" s="256"/>
    </row>
    <row r="13" spans="1:14" ht="15">
      <c r="A13" s="244"/>
      <c r="B13" s="76"/>
      <c r="C13" s="76"/>
      <c r="D13" s="76"/>
      <c r="E13" s="76"/>
      <c r="F13" s="76"/>
      <c r="G13" s="76"/>
      <c r="H13" s="76"/>
      <c r="I13" s="76"/>
      <c r="J13" s="54"/>
      <c r="K13" s="70"/>
    </row>
    <row r="14" spans="1:14" ht="15">
      <c r="A14" s="244"/>
      <c r="B14" s="76"/>
      <c r="C14" s="76"/>
      <c r="D14" s="76"/>
      <c r="E14" s="76"/>
      <c r="F14" s="76"/>
      <c r="G14" s="76"/>
      <c r="H14" s="76"/>
      <c r="I14" s="76"/>
      <c r="J14" s="54"/>
      <c r="K14" s="70"/>
    </row>
    <row r="15" spans="1:14" ht="15">
      <c r="A15" s="243" t="s">
        <v>2</v>
      </c>
      <c r="B15" s="243" t="s">
        <v>3</v>
      </c>
      <c r="C15" s="243" t="s">
        <v>8</v>
      </c>
      <c r="D15" s="243" t="s">
        <v>9</v>
      </c>
      <c r="E15" s="243" t="s">
        <v>10</v>
      </c>
      <c r="F15" s="243" t="s">
        <v>11</v>
      </c>
      <c r="G15" s="243" t="s">
        <v>12</v>
      </c>
      <c r="H15" s="243" t="s">
        <v>13</v>
      </c>
      <c r="I15" s="243" t="s">
        <v>14</v>
      </c>
      <c r="J15" s="132"/>
      <c r="K15" s="132"/>
    </row>
    <row r="16" spans="1:14" ht="45.75" thickBot="1">
      <c r="A16" s="244">
        <f>A12+1</f>
        <v>6</v>
      </c>
      <c r="B16" s="477" t="s">
        <v>583</v>
      </c>
      <c r="C16" s="477" t="s">
        <v>481</v>
      </c>
      <c r="D16" s="477" t="s">
        <v>215</v>
      </c>
      <c r="E16" s="477" t="s">
        <v>216</v>
      </c>
      <c r="F16" s="477" t="s">
        <v>217</v>
      </c>
      <c r="G16" s="477" t="s">
        <v>218</v>
      </c>
      <c r="H16" s="477" t="s">
        <v>219</v>
      </c>
      <c r="I16" s="477" t="s">
        <v>483</v>
      </c>
    </row>
    <row r="17" spans="1:9" ht="14.25">
      <c r="A17" s="244">
        <f>A16+1</f>
        <v>7</v>
      </c>
      <c r="B17" s="76"/>
      <c r="C17" s="244"/>
      <c r="D17" s="240"/>
      <c r="E17" s="240"/>
      <c r="F17" s="240"/>
      <c r="G17" s="240"/>
      <c r="H17" s="240"/>
      <c r="I17" s="76"/>
    </row>
    <row r="18" spans="1:9" ht="14.25">
      <c r="A18" s="244">
        <f t="shared" ref="A18:A34" si="1">A17+1</f>
        <v>8</v>
      </c>
      <c r="B18" s="366" t="str">
        <f>"Q1 "&amp;'Worksheet F, Inputs'!$F$14</f>
        <v xml:space="preserve">Q1 </v>
      </c>
      <c r="C18" s="366" t="s">
        <v>220</v>
      </c>
      <c r="D18" s="245"/>
      <c r="E18" s="241" t="e">
        <f>$D$12/4</f>
        <v>#VALUE!</v>
      </c>
      <c r="F18" s="365"/>
      <c r="G18" s="246" t="e">
        <f>(D18+E18)*F18/4</f>
        <v>#VALUE!</v>
      </c>
      <c r="H18" s="242" t="e">
        <f>D18+E18+G18</f>
        <v>#VALUE!</v>
      </c>
      <c r="I18" s="76"/>
    </row>
    <row r="19" spans="1:9" ht="14.25">
      <c r="A19" s="244">
        <f t="shared" si="1"/>
        <v>9</v>
      </c>
      <c r="B19" s="366" t="str">
        <f>"Q2 "&amp;'Worksheet F, Inputs'!$F$14</f>
        <v xml:space="preserve">Q2 </v>
      </c>
      <c r="C19" s="366" t="s">
        <v>220</v>
      </c>
      <c r="D19" s="242" t="e">
        <f>H18</f>
        <v>#VALUE!</v>
      </c>
      <c r="E19" s="241" t="e">
        <f>$D$12/4</f>
        <v>#VALUE!</v>
      </c>
      <c r="F19" s="365"/>
      <c r="G19" s="246" t="e">
        <f>(D19+E19)*F19/4</f>
        <v>#VALUE!</v>
      </c>
      <c r="H19" s="242" t="e">
        <f t="shared" ref="H19:H29" si="2">D19+E19+G19</f>
        <v>#VALUE!</v>
      </c>
      <c r="I19" s="76"/>
    </row>
    <row r="20" spans="1:9" ht="14.25">
      <c r="A20" s="244">
        <f t="shared" si="1"/>
        <v>10</v>
      </c>
      <c r="B20" s="366" t="str">
        <f>"Q3 "&amp;'Worksheet F, Inputs'!$F$14</f>
        <v xml:space="preserve">Q3 </v>
      </c>
      <c r="C20" s="366" t="s">
        <v>220</v>
      </c>
      <c r="D20" s="242" t="e">
        <f t="shared" ref="D20:D29" si="3">H19</f>
        <v>#VALUE!</v>
      </c>
      <c r="E20" s="241" t="e">
        <f>$D$12/4</f>
        <v>#VALUE!</v>
      </c>
      <c r="F20" s="365"/>
      <c r="G20" s="246" t="e">
        <f t="shared" ref="G20:G29" si="4">(D20+E20)*F20/4</f>
        <v>#VALUE!</v>
      </c>
      <c r="H20" s="242" t="e">
        <f t="shared" si="2"/>
        <v>#VALUE!</v>
      </c>
      <c r="I20" s="76"/>
    </row>
    <row r="21" spans="1:9" ht="14.25">
      <c r="A21" s="244">
        <f t="shared" si="1"/>
        <v>11</v>
      </c>
      <c r="B21" s="366" t="str">
        <f>"Q4 "&amp;'Worksheet F, Inputs'!$F$14</f>
        <v xml:space="preserve">Q4 </v>
      </c>
      <c r="C21" s="366" t="s">
        <v>220</v>
      </c>
      <c r="D21" s="242" t="e">
        <f t="shared" si="3"/>
        <v>#VALUE!</v>
      </c>
      <c r="E21" s="241" t="e">
        <f>$D$12/4</f>
        <v>#VALUE!</v>
      </c>
      <c r="F21" s="365"/>
      <c r="G21" s="246" t="e">
        <f t="shared" si="4"/>
        <v>#VALUE!</v>
      </c>
      <c r="H21" s="242" t="e">
        <f t="shared" si="2"/>
        <v>#VALUE!</v>
      </c>
      <c r="I21" s="76"/>
    </row>
    <row r="22" spans="1:9" ht="14.25">
      <c r="A22" s="244">
        <f t="shared" si="1"/>
        <v>12</v>
      </c>
      <c r="B22" s="366" t="str">
        <f>"Q1 "&amp;'Worksheet F, Inputs'!$F$14+1</f>
        <v>Q1 1</v>
      </c>
      <c r="C22" s="364"/>
      <c r="D22" s="242" t="e">
        <f t="shared" si="3"/>
        <v>#VALUE!</v>
      </c>
      <c r="E22" s="241"/>
      <c r="F22" s="365"/>
      <c r="G22" s="246" t="e">
        <f t="shared" si="4"/>
        <v>#VALUE!</v>
      </c>
      <c r="H22" s="242" t="e">
        <f t="shared" si="2"/>
        <v>#VALUE!</v>
      </c>
      <c r="I22" s="76"/>
    </row>
    <row r="23" spans="1:9" ht="14.25">
      <c r="A23" s="244">
        <f t="shared" si="1"/>
        <v>13</v>
      </c>
      <c r="B23" s="366" t="str">
        <f>"Q2 "&amp;'Worksheet F, Inputs'!$F$14+1</f>
        <v>Q2 1</v>
      </c>
      <c r="C23" s="364"/>
      <c r="D23" s="242" t="e">
        <f t="shared" si="3"/>
        <v>#VALUE!</v>
      </c>
      <c r="E23" s="241"/>
      <c r="F23" s="365"/>
      <c r="G23" s="246" t="e">
        <f t="shared" si="4"/>
        <v>#VALUE!</v>
      </c>
      <c r="H23" s="242" t="e">
        <f t="shared" si="2"/>
        <v>#VALUE!</v>
      </c>
      <c r="I23" s="76"/>
    </row>
    <row r="24" spans="1:9" ht="14.25">
      <c r="A24" s="244">
        <f t="shared" si="1"/>
        <v>14</v>
      </c>
      <c r="B24" s="366" t="str">
        <f>"Q3 "&amp;'Worksheet F, Inputs'!$F$14+1</f>
        <v>Q3 1</v>
      </c>
      <c r="C24" s="364"/>
      <c r="D24" s="242" t="e">
        <f t="shared" si="3"/>
        <v>#VALUE!</v>
      </c>
      <c r="E24" s="241"/>
      <c r="F24" s="365"/>
      <c r="G24" s="246" t="e">
        <f t="shared" si="4"/>
        <v>#VALUE!</v>
      </c>
      <c r="H24" s="242" t="e">
        <f t="shared" si="2"/>
        <v>#VALUE!</v>
      </c>
      <c r="I24" s="76"/>
    </row>
    <row r="25" spans="1:9" ht="14.25">
      <c r="A25" s="244">
        <f t="shared" si="1"/>
        <v>15</v>
      </c>
      <c r="B25" s="366" t="str">
        <f>"Q4 "&amp;'Worksheet F, Inputs'!$F$14+1</f>
        <v>Q4 1</v>
      </c>
      <c r="C25" s="364"/>
      <c r="D25" s="242" t="e">
        <f t="shared" si="3"/>
        <v>#VALUE!</v>
      </c>
      <c r="E25" s="241"/>
      <c r="F25" s="365"/>
      <c r="G25" s="246" t="e">
        <f t="shared" si="4"/>
        <v>#VALUE!</v>
      </c>
      <c r="H25" s="242" t="e">
        <f t="shared" si="2"/>
        <v>#VALUE!</v>
      </c>
      <c r="I25" s="76"/>
    </row>
    <row r="26" spans="1:9" ht="14.25">
      <c r="A26" s="244">
        <f t="shared" si="1"/>
        <v>16</v>
      </c>
      <c r="B26" s="366" t="str">
        <f>"Q1 "&amp;'Worksheet F, Inputs'!$F$14+2</f>
        <v>Q1 2</v>
      </c>
      <c r="C26" s="366" t="s">
        <v>221</v>
      </c>
      <c r="D26" s="242" t="e">
        <f t="shared" si="3"/>
        <v>#VALUE!</v>
      </c>
      <c r="E26" s="241" t="e">
        <f>PMT(F26/4,4,H25,,1)</f>
        <v>#VALUE!</v>
      </c>
      <c r="F26" s="365"/>
      <c r="G26" s="246" t="e">
        <f>(D26+E26)*F26/4</f>
        <v>#VALUE!</v>
      </c>
      <c r="H26" s="242" t="e">
        <f t="shared" si="2"/>
        <v>#VALUE!</v>
      </c>
      <c r="I26" s="76"/>
    </row>
    <row r="27" spans="1:9" ht="14.25">
      <c r="A27" s="244">
        <f t="shared" si="1"/>
        <v>17</v>
      </c>
      <c r="B27" s="366" t="str">
        <f>"Q2 "&amp;'Worksheet F, Inputs'!$F$14+2</f>
        <v>Q2 2</v>
      </c>
      <c r="C27" s="366" t="str">
        <f>C26</f>
        <v>True-Up Year</v>
      </c>
      <c r="D27" s="242" t="e">
        <f t="shared" si="3"/>
        <v>#VALUE!</v>
      </c>
      <c r="E27" s="241" t="e">
        <f>E26</f>
        <v>#VALUE!</v>
      </c>
      <c r="F27" s="365"/>
      <c r="G27" s="246" t="e">
        <f t="shared" si="4"/>
        <v>#VALUE!</v>
      </c>
      <c r="H27" s="242" t="e">
        <f t="shared" si="2"/>
        <v>#VALUE!</v>
      </c>
      <c r="I27" s="76"/>
    </row>
    <row r="28" spans="1:9" ht="14.25">
      <c r="A28" s="244">
        <f t="shared" si="1"/>
        <v>18</v>
      </c>
      <c r="B28" s="366" t="str">
        <f>"Q3 "&amp;'Worksheet F, Inputs'!$F$14+2</f>
        <v>Q3 2</v>
      </c>
      <c r="C28" s="366" t="str">
        <f t="shared" ref="C28:C29" si="5">C27</f>
        <v>True-Up Year</v>
      </c>
      <c r="D28" s="242" t="e">
        <f t="shared" si="3"/>
        <v>#VALUE!</v>
      </c>
      <c r="E28" s="241" t="e">
        <f t="shared" ref="E28:E29" si="6">E27</f>
        <v>#VALUE!</v>
      </c>
      <c r="F28" s="365"/>
      <c r="G28" s="246" t="e">
        <f t="shared" si="4"/>
        <v>#VALUE!</v>
      </c>
      <c r="H28" s="242" t="e">
        <f t="shared" si="2"/>
        <v>#VALUE!</v>
      </c>
      <c r="I28" s="76"/>
    </row>
    <row r="29" spans="1:9" ht="15" thickBot="1">
      <c r="A29" s="244">
        <f t="shared" si="1"/>
        <v>19</v>
      </c>
      <c r="B29" s="366" t="str">
        <f>"Q4 "&amp;'Worksheet F, Inputs'!$F$14+2</f>
        <v>Q4 2</v>
      </c>
      <c r="C29" s="366" t="str">
        <f t="shared" si="5"/>
        <v>True-Up Year</v>
      </c>
      <c r="D29" s="242" t="e">
        <f t="shared" si="3"/>
        <v>#VALUE!</v>
      </c>
      <c r="E29" s="241" t="e">
        <f t="shared" si="6"/>
        <v>#VALUE!</v>
      </c>
      <c r="F29" s="365"/>
      <c r="G29" s="246" t="e">
        <f t="shared" si="4"/>
        <v>#VALUE!</v>
      </c>
      <c r="H29" s="242" t="e">
        <f t="shared" si="2"/>
        <v>#VALUE!</v>
      </c>
      <c r="I29" s="76"/>
    </row>
    <row r="30" spans="1:9" ht="15.75" thickBot="1">
      <c r="A30" s="244">
        <f t="shared" si="1"/>
        <v>20</v>
      </c>
      <c r="B30" s="247" t="s">
        <v>482</v>
      </c>
      <c r="C30" s="248"/>
      <c r="D30" s="76"/>
      <c r="E30" s="76"/>
      <c r="F30" s="76"/>
      <c r="G30" s="242" t="s">
        <v>0</v>
      </c>
      <c r="H30" s="76"/>
      <c r="I30" s="249" t="e">
        <f>SUM(H25,G26:G29)</f>
        <v>#VALUE!</v>
      </c>
    </row>
    <row r="31" spans="1:9" ht="15">
      <c r="A31" s="255">
        <f t="shared" si="1"/>
        <v>21</v>
      </c>
      <c r="B31" s="250"/>
      <c r="C31" s="24"/>
      <c r="D31" s="24"/>
      <c r="E31" s="24"/>
      <c r="F31" s="24"/>
      <c r="G31" s="27" t="s">
        <v>0</v>
      </c>
      <c r="H31" s="24"/>
      <c r="I31" s="24"/>
    </row>
    <row r="32" spans="1:9" ht="14.25">
      <c r="A32" s="127">
        <f t="shared" si="1"/>
        <v>22</v>
      </c>
      <c r="B32" s="71" t="s">
        <v>153</v>
      </c>
      <c r="C32" s="53"/>
      <c r="D32" s="53"/>
      <c r="E32" s="53"/>
      <c r="F32" s="23"/>
      <c r="G32" s="26"/>
      <c r="H32" s="24"/>
      <c r="I32" s="81"/>
    </row>
    <row r="33" spans="1:9" ht="14.25">
      <c r="A33" s="127">
        <f t="shared" si="1"/>
        <v>23</v>
      </c>
      <c r="B33" s="24" t="s">
        <v>492</v>
      </c>
      <c r="C33" s="53"/>
      <c r="D33" s="53"/>
      <c r="E33" s="53"/>
      <c r="F33" s="23"/>
      <c r="G33" s="26"/>
      <c r="H33" s="24"/>
      <c r="I33" s="404"/>
    </row>
    <row r="34" spans="1:9" ht="14.25">
      <c r="A34" s="127">
        <f t="shared" si="1"/>
        <v>24</v>
      </c>
      <c r="B34" s="24" t="s">
        <v>493</v>
      </c>
      <c r="C34" s="24"/>
      <c r="D34" s="24"/>
      <c r="E34" s="24"/>
      <c r="F34" s="24"/>
      <c r="G34" s="24"/>
      <c r="H34" s="24"/>
      <c r="I34" s="24"/>
    </row>
  </sheetData>
  <printOptions horizontalCentered="1"/>
  <pageMargins left="0.7" right="0.7" top="0.75" bottom="0.75" header="0.3" footer="0.3"/>
  <pageSetup scale="62" orientation="landscape" horizontalDpi="1200" verticalDpi="1200" r:id="rId1"/>
  <headerFooter>
    <oddHeader>&amp;RPage  &amp;P
Worksheet S</oddHeader>
  </headerFooter>
  <rowBreaks count="2" manualBreakCount="2">
    <brk id="32" max="12" man="1"/>
    <brk id="57" max="1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8">
    <pageSetUpPr fitToPage="1"/>
  </sheetPr>
  <dimension ref="A2:O28"/>
  <sheetViews>
    <sheetView zoomScaleNormal="100" workbookViewId="0">
      <pane xSplit="1" ySplit="10" topLeftCell="B11" activePane="bottomRight" state="frozen"/>
      <selection activeCell="N33" sqref="N33"/>
      <selection pane="topRight" activeCell="N33" sqref="N33"/>
      <selection pane="bottomLeft" activeCell="N33" sqref="N33"/>
      <selection pane="bottomRight" activeCell="B11" sqref="B11"/>
    </sheetView>
  </sheetViews>
  <sheetFormatPr defaultColWidth="7.625" defaultRowHeight="15"/>
  <cols>
    <col min="1" max="1" width="5.5" style="191" customWidth="1"/>
    <col min="2" max="2" width="9.875" style="191" bestFit="1" customWidth="1"/>
    <col min="3" max="3" width="43.125" style="191" bestFit="1" customWidth="1"/>
    <col min="4" max="4" width="15.375" style="191" bestFit="1" customWidth="1"/>
    <col min="5" max="5" width="11.125" style="191" bestFit="1" customWidth="1"/>
    <col min="6" max="7" width="11.5" style="191" customWidth="1"/>
    <col min="8" max="8" width="10.375" style="191" bestFit="1" customWidth="1"/>
    <col min="9" max="9" width="10.125" style="191" bestFit="1" customWidth="1"/>
    <col min="10" max="10" width="15.625" style="191" customWidth="1"/>
    <col min="11" max="13" width="7.625" style="191"/>
    <col min="14" max="14" width="11.625" style="191" bestFit="1" customWidth="1"/>
    <col min="15" max="16384" width="7.625" style="191"/>
  </cols>
  <sheetData>
    <row r="2" spans="1:15" ht="20.25">
      <c r="A2" s="189"/>
      <c r="B2" s="190"/>
      <c r="C2" s="189"/>
      <c r="D2" s="189"/>
      <c r="E2" s="189"/>
      <c r="F2" s="189"/>
      <c r="G2" s="189"/>
      <c r="H2" s="189"/>
      <c r="I2" s="189"/>
      <c r="K2" s="189"/>
      <c r="M2" s="189"/>
      <c r="N2" s="189"/>
      <c r="O2" s="193" t="s">
        <v>246</v>
      </c>
    </row>
    <row r="3" spans="1:15" ht="18">
      <c r="A3" s="123" t="str">
        <f>Index!$A$3</f>
        <v>Upper Missouri Power Cooperative</v>
      </c>
      <c r="D3" s="189"/>
      <c r="E3" s="189"/>
      <c r="F3" s="189"/>
      <c r="G3" s="189"/>
      <c r="H3" s="189"/>
      <c r="I3" s="189"/>
      <c r="J3" s="192"/>
      <c r="K3" s="189"/>
      <c r="L3" s="189"/>
      <c r="M3" s="189"/>
      <c r="N3" s="189"/>
      <c r="O3" s="189"/>
    </row>
    <row r="4" spans="1:15" ht="15.75">
      <c r="A4" s="451" t="s">
        <v>311</v>
      </c>
      <c r="D4" s="189"/>
      <c r="E4" s="189"/>
      <c r="F4" s="189"/>
      <c r="G4" s="189"/>
      <c r="H4" s="189"/>
      <c r="I4" s="189"/>
      <c r="J4" s="192"/>
      <c r="K4" s="189"/>
      <c r="L4" s="189"/>
      <c r="M4" s="189"/>
      <c r="N4" s="189"/>
      <c r="O4" s="189"/>
    </row>
    <row r="5" spans="1:15" ht="15.75">
      <c r="A5" s="452" t="str">
        <f>Index!A5</f>
        <v>Projected ATRR for Rate Year 2026</v>
      </c>
      <c r="D5" s="189"/>
      <c r="E5" s="189"/>
      <c r="F5" s="189"/>
      <c r="G5" s="189"/>
      <c r="H5" s="189"/>
      <c r="I5" s="189"/>
      <c r="J5" s="189"/>
      <c r="K5" s="189"/>
      <c r="L5" s="189"/>
      <c r="M5" s="189"/>
      <c r="N5" s="189"/>
      <c r="O5" s="189"/>
    </row>
    <row r="6" spans="1:15">
      <c r="A6" s="189"/>
      <c r="B6" s="189"/>
      <c r="C6" s="189"/>
      <c r="D6" s="189"/>
      <c r="E6" s="189"/>
      <c r="F6" s="189"/>
      <c r="G6" s="189"/>
      <c r="H6" s="189"/>
      <c r="I6" s="189"/>
      <c r="J6" s="189"/>
      <c r="K6" s="189"/>
      <c r="L6" s="189"/>
      <c r="M6" s="189"/>
      <c r="N6" s="189"/>
      <c r="O6" s="189"/>
    </row>
    <row r="7" spans="1:15">
      <c r="A7" s="189"/>
      <c r="B7" s="194"/>
      <c r="C7" s="194"/>
      <c r="D7" s="195"/>
      <c r="E7" s="195"/>
      <c r="F7" s="195"/>
      <c r="G7" s="195"/>
      <c r="H7" s="195"/>
      <c r="I7" s="195"/>
      <c r="J7" s="195"/>
      <c r="K7" s="189"/>
      <c r="L7" s="189"/>
      <c r="M7" s="189"/>
      <c r="N7" s="189"/>
      <c r="O7" s="189"/>
    </row>
    <row r="8" spans="1:15">
      <c r="A8" s="189"/>
      <c r="B8" s="196"/>
      <c r="C8" s="196"/>
      <c r="D8" s="196"/>
      <c r="E8" s="196"/>
      <c r="F8" s="196"/>
      <c r="G8" s="196"/>
      <c r="H8" s="196"/>
      <c r="I8" s="196"/>
      <c r="J8" s="196"/>
      <c r="K8" s="189"/>
      <c r="L8" s="189"/>
      <c r="M8" s="189"/>
      <c r="N8" s="189"/>
      <c r="O8" s="189"/>
    </row>
    <row r="9" spans="1:15">
      <c r="A9" s="197" t="s">
        <v>2</v>
      </c>
      <c r="B9" s="197" t="s">
        <v>3</v>
      </c>
      <c r="C9" s="197" t="s">
        <v>4</v>
      </c>
      <c r="D9" s="197" t="s">
        <v>8</v>
      </c>
      <c r="E9" s="197" t="s">
        <v>9</v>
      </c>
      <c r="F9" s="197"/>
      <c r="G9" s="197"/>
      <c r="H9" s="197"/>
      <c r="I9" s="197"/>
      <c r="J9" s="197"/>
      <c r="K9" s="189"/>
      <c r="L9" s="189"/>
      <c r="M9" s="189"/>
      <c r="N9" s="189"/>
      <c r="O9" s="189"/>
    </row>
    <row r="10" spans="1:15" ht="45.75" thickBot="1">
      <c r="A10" s="446" t="s">
        <v>15</v>
      </c>
      <c r="B10" s="446" t="s">
        <v>312</v>
      </c>
      <c r="C10" s="447" t="s">
        <v>6</v>
      </c>
      <c r="D10" s="447" t="s">
        <v>17</v>
      </c>
      <c r="E10" s="446" t="s">
        <v>313</v>
      </c>
      <c r="F10" s="198"/>
      <c r="G10" s="198"/>
      <c r="H10" s="198"/>
      <c r="I10" s="198"/>
      <c r="J10" s="199"/>
      <c r="K10" s="189"/>
      <c r="L10" s="189"/>
      <c r="M10" s="189"/>
      <c r="N10" s="189"/>
      <c r="O10" s="189"/>
    </row>
    <row r="11" spans="1:15">
      <c r="A11" s="200">
        <v>1</v>
      </c>
      <c r="B11" s="326"/>
      <c r="C11" s="326"/>
      <c r="D11" s="327"/>
      <c r="E11" s="328"/>
      <c r="F11" s="201"/>
      <c r="G11" s="201"/>
      <c r="H11" s="202"/>
      <c r="I11" s="202"/>
      <c r="J11" s="203"/>
      <c r="K11" s="189"/>
      <c r="L11" s="189"/>
      <c r="M11" s="204"/>
      <c r="N11" s="189"/>
      <c r="O11" s="189"/>
    </row>
    <row r="12" spans="1:15">
      <c r="A12" s="200">
        <f t="shared" ref="A12:A28" si="0">A11+1</f>
        <v>2</v>
      </c>
      <c r="B12" s="326"/>
      <c r="C12" s="329"/>
      <c r="D12" s="330"/>
      <c r="E12" s="328"/>
      <c r="F12" s="201"/>
      <c r="G12" s="201"/>
      <c r="H12" s="203"/>
      <c r="I12" s="203"/>
      <c r="J12" s="203"/>
      <c r="K12" s="189"/>
      <c r="L12" s="205"/>
      <c r="M12" s="206"/>
      <c r="N12" s="207"/>
      <c r="O12" s="189"/>
    </row>
    <row r="13" spans="1:15">
      <c r="A13" s="200">
        <f t="shared" si="0"/>
        <v>3</v>
      </c>
      <c r="B13" s="326"/>
      <c r="C13" s="329"/>
      <c r="D13" s="330"/>
      <c r="E13" s="328"/>
      <c r="F13" s="201"/>
      <c r="G13" s="201"/>
      <c r="H13" s="203"/>
      <c r="I13" s="203"/>
      <c r="J13" s="203"/>
      <c r="K13" s="189"/>
      <c r="L13" s="189"/>
      <c r="M13" s="206"/>
      <c r="N13" s="207"/>
      <c r="O13" s="189"/>
    </row>
    <row r="14" spans="1:15">
      <c r="A14" s="200">
        <f t="shared" si="0"/>
        <v>4</v>
      </c>
      <c r="B14" s="326"/>
      <c r="C14" s="329"/>
      <c r="D14" s="330"/>
      <c r="E14" s="328"/>
      <c r="F14" s="201"/>
      <c r="G14" s="201"/>
      <c r="H14" s="208"/>
      <c r="I14" s="202"/>
      <c r="J14" s="203"/>
      <c r="K14" s="189"/>
      <c r="L14" s="189"/>
      <c r="M14" s="206"/>
      <c r="N14" s="209"/>
      <c r="O14" s="189"/>
    </row>
    <row r="15" spans="1:15">
      <c r="A15" s="200">
        <f t="shared" si="0"/>
        <v>5</v>
      </c>
      <c r="B15" s="326"/>
      <c r="C15" s="329"/>
      <c r="D15" s="330"/>
      <c r="E15" s="328"/>
      <c r="F15" s="201"/>
      <c r="G15" s="201"/>
      <c r="H15" s="202"/>
      <c r="I15" s="202"/>
      <c r="J15" s="203"/>
      <c r="K15" s="189"/>
      <c r="L15" s="205"/>
      <c r="M15" s="206"/>
      <c r="N15" s="209"/>
      <c r="O15" s="189"/>
    </row>
    <row r="16" spans="1:15">
      <c r="A16" s="200">
        <f t="shared" si="0"/>
        <v>6</v>
      </c>
      <c r="B16" s="326"/>
      <c r="C16" s="329"/>
      <c r="D16" s="330"/>
      <c r="E16" s="328"/>
    </row>
    <row r="17" spans="1:5">
      <c r="A17" s="200">
        <f t="shared" si="0"/>
        <v>7</v>
      </c>
      <c r="B17" s="326"/>
      <c r="C17" s="329"/>
      <c r="D17" s="330"/>
      <c r="E17" s="328"/>
    </row>
    <row r="18" spans="1:5">
      <c r="A18" s="200">
        <f t="shared" si="0"/>
        <v>8</v>
      </c>
      <c r="B18" s="326"/>
      <c r="C18" s="329"/>
      <c r="D18" s="330"/>
      <c r="E18" s="328"/>
    </row>
    <row r="19" spans="1:5">
      <c r="A19" s="200">
        <f t="shared" si="0"/>
        <v>9</v>
      </c>
      <c r="B19" s="326"/>
      <c r="C19" s="331"/>
      <c r="D19" s="332"/>
      <c r="E19" s="333"/>
    </row>
    <row r="20" spans="1:5">
      <c r="A20" s="200">
        <f t="shared" si="0"/>
        <v>10</v>
      </c>
      <c r="B20" s="210"/>
      <c r="C20" s="211" t="s">
        <v>314</v>
      </c>
      <c r="D20" s="201">
        <f>SUM(D11:D19)</f>
        <v>0</v>
      </c>
      <c r="E20" s="201">
        <f t="shared" ref="E20" si="1">SUM(E11:E19)</f>
        <v>0</v>
      </c>
    </row>
    <row r="21" spans="1:5">
      <c r="A21" s="200">
        <f t="shared" si="0"/>
        <v>11</v>
      </c>
      <c r="B21" s="210"/>
      <c r="C21" s="195"/>
      <c r="D21" s="201"/>
      <c r="E21" s="212"/>
    </row>
    <row r="22" spans="1:5">
      <c r="A22" s="200">
        <f t="shared" si="0"/>
        <v>12</v>
      </c>
      <c r="B22" s="189"/>
      <c r="C22" s="195"/>
      <c r="D22" s="201"/>
      <c r="E22" s="212"/>
    </row>
    <row r="23" spans="1:5">
      <c r="A23" s="200">
        <f t="shared" si="0"/>
        <v>13</v>
      </c>
      <c r="B23" t="s">
        <v>237</v>
      </c>
      <c r="D23" s="201"/>
      <c r="E23" s="212"/>
    </row>
    <row r="24" spans="1:5">
      <c r="A24" s="200">
        <f t="shared" si="0"/>
        <v>14</v>
      </c>
      <c r="B24" s="2" t="s">
        <v>434</v>
      </c>
      <c r="D24" s="405"/>
      <c r="E24" s="212"/>
    </row>
    <row r="25" spans="1:5">
      <c r="A25" s="200">
        <f t="shared" si="0"/>
        <v>15</v>
      </c>
      <c r="B25" s="2" t="s">
        <v>573</v>
      </c>
      <c r="D25" s="405"/>
      <c r="E25" s="212"/>
    </row>
    <row r="26" spans="1:5">
      <c r="A26" s="200">
        <f t="shared" si="0"/>
        <v>16</v>
      </c>
      <c r="B26" s="2" t="s">
        <v>580</v>
      </c>
      <c r="D26" s="405"/>
      <c r="E26" s="212"/>
    </row>
    <row r="27" spans="1:5">
      <c r="A27" s="200">
        <f t="shared" si="0"/>
        <v>17</v>
      </c>
      <c r="B27" s="2" t="s">
        <v>581</v>
      </c>
      <c r="D27" s="405"/>
      <c r="E27" s="212"/>
    </row>
    <row r="28" spans="1:5">
      <c r="A28" s="200">
        <f t="shared" si="0"/>
        <v>18</v>
      </c>
      <c r="B28" s="2" t="s">
        <v>582</v>
      </c>
      <c r="C28" s="195"/>
      <c r="D28" s="405"/>
      <c r="E28" s="212"/>
    </row>
  </sheetData>
  <printOptions horizontalCentered="1"/>
  <pageMargins left="0.7" right="0.7" top="0.75" bottom="0.75" header="0.3" footer="0.3"/>
  <pageSetup scale="61" fitToHeight="0" orientation="landscape" horizontalDpi="1200" verticalDpi="1200" r:id="rId1"/>
  <headerFooter>
    <oddHeader>&amp;RPage &amp;P
Worksheet T</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L59"/>
  <sheetViews>
    <sheetView zoomScaleNormal="100" workbookViewId="0">
      <pane xSplit="1" ySplit="9" topLeftCell="B10" activePane="bottomRight" state="frozen"/>
      <selection activeCell="N33" sqref="N33"/>
      <selection pane="topRight" activeCell="N33" sqref="N33"/>
      <selection pane="bottomLeft" activeCell="N33" sqref="N33"/>
      <selection pane="bottomRight" activeCell="B10" sqref="B10"/>
    </sheetView>
  </sheetViews>
  <sheetFormatPr defaultColWidth="9" defaultRowHeight="12.75"/>
  <cols>
    <col min="1" max="1" width="9" style="251"/>
    <col min="2" max="2" width="32.125" style="251" customWidth="1"/>
    <col min="3" max="3" width="8" style="251" customWidth="1"/>
    <col min="4" max="4" width="13.625" style="251" bestFit="1" customWidth="1"/>
    <col min="5" max="5" width="13.125" style="251" customWidth="1"/>
    <col min="6" max="7" width="13.625" style="251" bestFit="1" customWidth="1"/>
    <col min="8" max="8" width="12.125" style="251" customWidth="1"/>
    <col min="9" max="9" width="11.125" style="251" customWidth="1"/>
    <col min="10" max="10" width="10.875" style="251" customWidth="1"/>
    <col min="11" max="11" width="14.75" style="251" customWidth="1"/>
    <col min="12" max="12" width="12.625" style="251" bestFit="1" customWidth="1"/>
    <col min="13" max="13" width="19.625" style="251" customWidth="1"/>
    <col min="14" max="14" width="9" style="251"/>
    <col min="15" max="15" width="10.125" style="251" bestFit="1" customWidth="1"/>
    <col min="16" max="16" width="12.125" style="251" customWidth="1"/>
    <col min="17" max="16384" width="9" style="251"/>
  </cols>
  <sheetData>
    <row r="1" spans="1:12" ht="12.75" customHeight="1"/>
    <row r="2" spans="1:12" ht="12.75" customHeight="1">
      <c r="L2" s="251" t="s">
        <v>586</v>
      </c>
    </row>
    <row r="3" spans="1:12" ht="18">
      <c r="A3" s="123" t="str">
        <f>Index!A3</f>
        <v>Upper Missouri Power Cooperative</v>
      </c>
    </row>
    <row r="4" spans="1:12" ht="15.75">
      <c r="A4" s="451" t="s">
        <v>387</v>
      </c>
    </row>
    <row r="5" spans="1:12" ht="15.75">
      <c r="A5" s="452" t="str">
        <f>Index!A5</f>
        <v>Projected ATRR for Rate Year 2026</v>
      </c>
      <c r="B5" s="233"/>
      <c r="C5" s="233"/>
      <c r="D5" s="233"/>
      <c r="E5" s="233"/>
      <c r="F5" s="233"/>
      <c r="G5" s="233"/>
      <c r="H5" s="233"/>
      <c r="I5" s="233"/>
    </row>
    <row r="6" spans="1:12" ht="12.75" customHeight="1">
      <c r="A6" s="233"/>
      <c r="B6" s="233"/>
      <c r="C6" s="233"/>
      <c r="D6" s="233"/>
      <c r="E6" s="233"/>
      <c r="F6" s="233"/>
      <c r="G6" s="233"/>
      <c r="H6" s="233"/>
      <c r="I6" s="233"/>
    </row>
    <row r="7" spans="1:12" ht="12.75" customHeight="1">
      <c r="A7" s="233"/>
      <c r="B7" s="233"/>
      <c r="C7" s="233"/>
      <c r="D7" s="233"/>
      <c r="E7" s="233"/>
      <c r="F7" s="233"/>
      <c r="G7" s="233"/>
      <c r="H7" s="233"/>
      <c r="I7" s="233"/>
    </row>
    <row r="8" spans="1:12" ht="15">
      <c r="A8" s="16" t="s">
        <v>2</v>
      </c>
      <c r="B8" s="16" t="s">
        <v>3</v>
      </c>
      <c r="C8" s="16" t="s">
        <v>4</v>
      </c>
      <c r="D8" s="16" t="s">
        <v>8</v>
      </c>
      <c r="E8" s="16" t="s">
        <v>9</v>
      </c>
      <c r="F8" s="16" t="s">
        <v>10</v>
      </c>
      <c r="G8" s="16" t="s">
        <v>11</v>
      </c>
      <c r="H8" s="16" t="s">
        <v>12</v>
      </c>
      <c r="I8" s="16" t="s">
        <v>13</v>
      </c>
      <c r="J8" s="16" t="s">
        <v>14</v>
      </c>
      <c r="K8" s="16" t="s">
        <v>42</v>
      </c>
    </row>
    <row r="9" spans="1:12" ht="60.75" thickBot="1">
      <c r="A9" s="481" t="s">
        <v>15</v>
      </c>
      <c r="B9" s="481" t="s">
        <v>6</v>
      </c>
      <c r="C9" s="481" t="s">
        <v>449</v>
      </c>
      <c r="D9" s="481" t="s">
        <v>450</v>
      </c>
      <c r="E9" s="481" t="s">
        <v>451</v>
      </c>
      <c r="F9" s="481" t="s">
        <v>452</v>
      </c>
      <c r="G9" s="481" t="s">
        <v>453</v>
      </c>
      <c r="H9" s="481" t="s">
        <v>454</v>
      </c>
      <c r="I9" s="481" t="s">
        <v>455</v>
      </c>
      <c r="J9" s="481" t="s">
        <v>460</v>
      </c>
      <c r="K9" s="481" t="s">
        <v>598</v>
      </c>
    </row>
    <row r="10" spans="1:12" ht="14.25">
      <c r="A10" s="4">
        <v>1</v>
      </c>
      <c r="B10" s="453" t="s">
        <v>642</v>
      </c>
      <c r="C10" s="454">
        <v>1978</v>
      </c>
      <c r="D10" s="455">
        <v>1020784.58</v>
      </c>
      <c r="E10" s="456">
        <v>803784.58</v>
      </c>
      <c r="F10" s="456">
        <v>217000</v>
      </c>
      <c r="G10" s="455">
        <v>1412890.13</v>
      </c>
      <c r="H10" s="456">
        <v>766921.38</v>
      </c>
      <c r="I10" s="456">
        <v>645968.75</v>
      </c>
      <c r="J10" s="456">
        <v>12031.25</v>
      </c>
      <c r="K10" s="457">
        <f>SUM(E10,H10)/2</f>
        <v>785352.98</v>
      </c>
    </row>
    <row r="11" spans="1:12" ht="14.25">
      <c r="A11" s="4">
        <f t="shared" ref="A11:A56" si="0">A10+1</f>
        <v>2</v>
      </c>
      <c r="B11" s="453" t="s">
        <v>643</v>
      </c>
      <c r="C11" s="454">
        <v>1974</v>
      </c>
      <c r="D11" s="455">
        <v>6153122.7925440008</v>
      </c>
      <c r="E11" s="456">
        <v>3281337.7134720003</v>
      </c>
      <c r="F11" s="456">
        <v>2871785.079072</v>
      </c>
      <c r="G11" s="455">
        <v>6567899.7125440007</v>
      </c>
      <c r="H11" s="456">
        <v>3385796.3979529603</v>
      </c>
      <c r="I11" s="456">
        <v>3182103.3145910404</v>
      </c>
      <c r="J11" s="456">
        <v>130681.76448095999</v>
      </c>
      <c r="K11" s="457">
        <f t="shared" ref="K11:K44" si="1">SUM(E11,H11)/2</f>
        <v>3333567.0557124801</v>
      </c>
    </row>
    <row r="12" spans="1:12" ht="14.25">
      <c r="A12" s="4">
        <f t="shared" si="0"/>
        <v>3</v>
      </c>
      <c r="B12" s="453" t="s">
        <v>644</v>
      </c>
      <c r="C12" s="454">
        <v>1985</v>
      </c>
      <c r="D12" s="455">
        <v>470252.24000000011</v>
      </c>
      <c r="E12" s="456">
        <v>470252.24000000011</v>
      </c>
      <c r="F12" s="456">
        <v>0</v>
      </c>
      <c r="G12" s="455">
        <v>470252.24000000011</v>
      </c>
      <c r="H12" s="456">
        <v>470252.24000000011</v>
      </c>
      <c r="I12" s="456">
        <v>0</v>
      </c>
      <c r="J12" s="456">
        <v>0</v>
      </c>
      <c r="K12" s="457">
        <f t="shared" si="1"/>
        <v>470252.24000000011</v>
      </c>
    </row>
    <row r="13" spans="1:12" ht="14.25">
      <c r="A13" s="4">
        <f t="shared" si="0"/>
        <v>4</v>
      </c>
      <c r="B13" s="453" t="s">
        <v>645</v>
      </c>
      <c r="C13" s="454">
        <v>2012</v>
      </c>
      <c r="D13" s="455">
        <v>424077.49</v>
      </c>
      <c r="E13" s="456">
        <v>148692.16999999998</v>
      </c>
      <c r="F13" s="456">
        <v>275385.32</v>
      </c>
      <c r="G13" s="455">
        <v>424077.49</v>
      </c>
      <c r="H13" s="456">
        <v>160354.30097499999</v>
      </c>
      <c r="I13" s="456">
        <v>263723.18902499997</v>
      </c>
      <c r="J13" s="456">
        <v>11662.130975000036</v>
      </c>
      <c r="K13" s="457">
        <f t="shared" si="1"/>
        <v>154523.23548749997</v>
      </c>
    </row>
    <row r="14" spans="1:12" ht="14.25">
      <c r="A14" s="4">
        <f t="shared" si="0"/>
        <v>5</v>
      </c>
      <c r="B14" s="453" t="s">
        <v>646</v>
      </c>
      <c r="C14" s="454">
        <v>2002</v>
      </c>
      <c r="D14" s="455">
        <v>1450212.8757781072</v>
      </c>
      <c r="E14" s="456">
        <v>1022420.5888909531</v>
      </c>
      <c r="F14" s="456">
        <v>427792.28688715416</v>
      </c>
      <c r="G14" s="455">
        <v>1450212.8757781072</v>
      </c>
      <c r="H14" s="456">
        <v>1043867.0688810698</v>
      </c>
      <c r="I14" s="456">
        <v>406345.80689703755</v>
      </c>
      <c r="J14" s="456">
        <v>21446.479990116572</v>
      </c>
      <c r="K14" s="457">
        <f t="shared" si="1"/>
        <v>1033143.8288860114</v>
      </c>
    </row>
    <row r="15" spans="1:12" ht="14.25">
      <c r="A15" s="4">
        <f t="shared" si="0"/>
        <v>6</v>
      </c>
      <c r="B15" s="453" t="s">
        <v>647</v>
      </c>
      <c r="C15" s="454">
        <v>1981</v>
      </c>
      <c r="D15" s="455">
        <v>2039797.4200000004</v>
      </c>
      <c r="E15" s="456">
        <v>1934630.6500000004</v>
      </c>
      <c r="F15" s="456">
        <v>105166.77000000002</v>
      </c>
      <c r="G15" s="455">
        <v>2039797.4200000004</v>
      </c>
      <c r="H15" s="456">
        <v>1937590.5676750003</v>
      </c>
      <c r="I15" s="456">
        <v>102206.8523250001</v>
      </c>
      <c r="J15" s="456">
        <v>2959.9176749999169</v>
      </c>
      <c r="K15" s="457">
        <f t="shared" si="1"/>
        <v>1936110.6088375002</v>
      </c>
    </row>
    <row r="16" spans="1:12" ht="14.25">
      <c r="A16" s="4">
        <f t="shared" si="0"/>
        <v>7</v>
      </c>
      <c r="B16" s="453" t="s">
        <v>648</v>
      </c>
      <c r="C16" s="454">
        <v>1981</v>
      </c>
      <c r="D16" s="455">
        <v>1218434.6999999997</v>
      </c>
      <c r="E16" s="456">
        <v>1218434.6999999997</v>
      </c>
      <c r="F16" s="456">
        <v>0</v>
      </c>
      <c r="G16" s="455">
        <v>1218434.6999999997</v>
      </c>
      <c r="H16" s="456">
        <v>1218434.6999999997</v>
      </c>
      <c r="I16" s="456">
        <v>0</v>
      </c>
      <c r="J16" s="456">
        <v>0</v>
      </c>
      <c r="K16" s="457">
        <f t="shared" si="1"/>
        <v>1218434.6999999997</v>
      </c>
    </row>
    <row r="17" spans="1:11" ht="14.25">
      <c r="A17" s="4">
        <f t="shared" si="0"/>
        <v>8</v>
      </c>
      <c r="B17" s="453"/>
      <c r="C17" s="454"/>
      <c r="D17" s="455"/>
      <c r="E17" s="456"/>
      <c r="F17" s="456"/>
      <c r="G17" s="455"/>
      <c r="H17" s="456"/>
      <c r="I17" s="456"/>
      <c r="J17" s="456"/>
      <c r="K17" s="457">
        <f t="shared" si="1"/>
        <v>0</v>
      </c>
    </row>
    <row r="18" spans="1:11" ht="14.25">
      <c r="A18" s="4">
        <f t="shared" si="0"/>
        <v>9</v>
      </c>
      <c r="B18" s="453"/>
      <c r="C18" s="454"/>
      <c r="D18" s="455"/>
      <c r="E18" s="456"/>
      <c r="F18" s="456"/>
      <c r="G18" s="455"/>
      <c r="H18" s="456"/>
      <c r="I18" s="456"/>
      <c r="J18" s="456"/>
      <c r="K18" s="457">
        <f t="shared" si="1"/>
        <v>0</v>
      </c>
    </row>
    <row r="19" spans="1:11" ht="14.25">
      <c r="A19" s="4">
        <f t="shared" si="0"/>
        <v>10</v>
      </c>
      <c r="B19" s="453"/>
      <c r="C19" s="454"/>
      <c r="D19" s="455"/>
      <c r="E19" s="456"/>
      <c r="F19" s="456"/>
      <c r="G19" s="455"/>
      <c r="H19" s="456"/>
      <c r="I19" s="456"/>
      <c r="J19" s="456"/>
      <c r="K19" s="457">
        <f t="shared" si="1"/>
        <v>0</v>
      </c>
    </row>
    <row r="20" spans="1:11" ht="14.25">
      <c r="A20" s="4">
        <f t="shared" si="0"/>
        <v>11</v>
      </c>
      <c r="B20" s="453"/>
      <c r="C20" s="454"/>
      <c r="D20" s="455"/>
      <c r="E20" s="456"/>
      <c r="F20" s="456"/>
      <c r="G20" s="455"/>
      <c r="H20" s="456"/>
      <c r="I20" s="456"/>
      <c r="J20" s="456"/>
      <c r="K20" s="457">
        <f t="shared" si="1"/>
        <v>0</v>
      </c>
    </row>
    <row r="21" spans="1:11" ht="14.25">
      <c r="A21" s="4">
        <f t="shared" si="0"/>
        <v>12</v>
      </c>
      <c r="B21" s="453"/>
      <c r="C21" s="454"/>
      <c r="D21" s="455"/>
      <c r="E21" s="456"/>
      <c r="F21" s="456"/>
      <c r="G21" s="455"/>
      <c r="H21" s="456"/>
      <c r="I21" s="456"/>
      <c r="J21" s="456"/>
      <c r="K21" s="457">
        <f t="shared" si="1"/>
        <v>0</v>
      </c>
    </row>
    <row r="22" spans="1:11" ht="14.25">
      <c r="A22" s="4">
        <f t="shared" si="0"/>
        <v>13</v>
      </c>
      <c r="B22" s="453"/>
      <c r="C22" s="454"/>
      <c r="D22" s="455"/>
      <c r="E22" s="456"/>
      <c r="F22" s="456"/>
      <c r="G22" s="455"/>
      <c r="H22" s="456"/>
      <c r="I22" s="456"/>
      <c r="J22" s="456"/>
      <c r="K22" s="457">
        <f t="shared" si="1"/>
        <v>0</v>
      </c>
    </row>
    <row r="23" spans="1:11" ht="14.25">
      <c r="A23" s="4">
        <f t="shared" si="0"/>
        <v>14</v>
      </c>
      <c r="B23" s="453"/>
      <c r="C23" s="454"/>
      <c r="D23" s="455"/>
      <c r="E23" s="456"/>
      <c r="F23" s="456"/>
      <c r="G23" s="455"/>
      <c r="H23" s="456"/>
      <c r="I23" s="456"/>
      <c r="J23" s="456"/>
      <c r="K23" s="457">
        <f t="shared" si="1"/>
        <v>0</v>
      </c>
    </row>
    <row r="24" spans="1:11" ht="14.25">
      <c r="A24" s="4">
        <f t="shared" si="0"/>
        <v>15</v>
      </c>
      <c r="B24" s="453"/>
      <c r="C24" s="454"/>
      <c r="D24" s="455"/>
      <c r="E24" s="456"/>
      <c r="F24" s="456"/>
      <c r="G24" s="455"/>
      <c r="H24" s="456"/>
      <c r="I24" s="456"/>
      <c r="J24" s="456"/>
      <c r="K24" s="457">
        <f t="shared" si="1"/>
        <v>0</v>
      </c>
    </row>
    <row r="25" spans="1:11" ht="14.25">
      <c r="A25" s="4">
        <f t="shared" si="0"/>
        <v>16</v>
      </c>
      <c r="B25" s="453"/>
      <c r="C25" s="454"/>
      <c r="D25" s="455"/>
      <c r="E25" s="456"/>
      <c r="F25" s="456"/>
      <c r="G25" s="455"/>
      <c r="H25" s="456"/>
      <c r="I25" s="456"/>
      <c r="J25" s="456"/>
      <c r="K25" s="457">
        <f t="shared" si="1"/>
        <v>0</v>
      </c>
    </row>
    <row r="26" spans="1:11" ht="14.25">
      <c r="A26" s="4">
        <f t="shared" si="0"/>
        <v>17</v>
      </c>
      <c r="B26" s="453"/>
      <c r="C26" s="454"/>
      <c r="D26" s="455"/>
      <c r="E26" s="456"/>
      <c r="F26" s="456"/>
      <c r="G26" s="455"/>
      <c r="H26" s="456"/>
      <c r="I26" s="456"/>
      <c r="J26" s="456"/>
      <c r="K26" s="457">
        <f t="shared" si="1"/>
        <v>0</v>
      </c>
    </row>
    <row r="27" spans="1:11" ht="14.25">
      <c r="A27" s="4">
        <f t="shared" si="0"/>
        <v>18</v>
      </c>
      <c r="B27" s="453"/>
      <c r="C27" s="454"/>
      <c r="D27" s="455"/>
      <c r="E27" s="456"/>
      <c r="F27" s="456"/>
      <c r="G27" s="455"/>
      <c r="H27" s="456"/>
      <c r="I27" s="456"/>
      <c r="J27" s="456"/>
      <c r="K27" s="457">
        <f t="shared" si="1"/>
        <v>0</v>
      </c>
    </row>
    <row r="28" spans="1:11" ht="14.25">
      <c r="A28" s="4">
        <f t="shared" si="0"/>
        <v>19</v>
      </c>
      <c r="B28" s="453"/>
      <c r="C28" s="454"/>
      <c r="D28" s="455"/>
      <c r="E28" s="456"/>
      <c r="F28" s="456"/>
      <c r="G28" s="455"/>
      <c r="H28" s="456"/>
      <c r="I28" s="456"/>
      <c r="J28" s="456"/>
      <c r="K28" s="457">
        <f t="shared" si="1"/>
        <v>0</v>
      </c>
    </row>
    <row r="29" spans="1:11" ht="14.25">
      <c r="A29" s="4">
        <f t="shared" si="0"/>
        <v>20</v>
      </c>
      <c r="B29" s="453"/>
      <c r="C29" s="454"/>
      <c r="D29" s="455"/>
      <c r="E29" s="456"/>
      <c r="F29" s="456"/>
      <c r="G29" s="455"/>
      <c r="H29" s="456"/>
      <c r="I29" s="456"/>
      <c r="J29" s="456"/>
      <c r="K29" s="457">
        <f t="shared" si="1"/>
        <v>0</v>
      </c>
    </row>
    <row r="30" spans="1:11" ht="14.25">
      <c r="A30" s="4">
        <f t="shared" si="0"/>
        <v>21</v>
      </c>
      <c r="B30" s="453"/>
      <c r="C30" s="454"/>
      <c r="D30" s="455"/>
      <c r="E30" s="456"/>
      <c r="F30" s="456"/>
      <c r="G30" s="455"/>
      <c r="H30" s="456"/>
      <c r="I30" s="456"/>
      <c r="J30" s="456"/>
      <c r="K30" s="457">
        <f t="shared" si="1"/>
        <v>0</v>
      </c>
    </row>
    <row r="31" spans="1:11" ht="14.25">
      <c r="A31" s="4">
        <f t="shared" si="0"/>
        <v>22</v>
      </c>
      <c r="B31" s="453"/>
      <c r="C31" s="454"/>
      <c r="D31" s="455"/>
      <c r="E31" s="456"/>
      <c r="F31" s="456"/>
      <c r="G31" s="455"/>
      <c r="H31" s="456"/>
      <c r="I31" s="456"/>
      <c r="J31" s="456"/>
      <c r="K31" s="457">
        <f t="shared" si="1"/>
        <v>0</v>
      </c>
    </row>
    <row r="32" spans="1:11" ht="14.25">
      <c r="A32" s="4">
        <f t="shared" si="0"/>
        <v>23</v>
      </c>
      <c r="B32" s="453"/>
      <c r="C32" s="454"/>
      <c r="D32" s="455"/>
      <c r="E32" s="456"/>
      <c r="F32" s="456"/>
      <c r="G32" s="455"/>
      <c r="H32" s="456"/>
      <c r="I32" s="456"/>
      <c r="J32" s="456"/>
      <c r="K32" s="457">
        <f t="shared" si="1"/>
        <v>0</v>
      </c>
    </row>
    <row r="33" spans="1:11" ht="14.25">
      <c r="A33" s="4">
        <f t="shared" si="0"/>
        <v>24</v>
      </c>
      <c r="B33" s="453"/>
      <c r="C33" s="454"/>
      <c r="D33" s="455"/>
      <c r="E33" s="456"/>
      <c r="F33" s="456"/>
      <c r="G33" s="455"/>
      <c r="H33" s="456"/>
      <c r="I33" s="456"/>
      <c r="J33" s="456"/>
      <c r="K33" s="457">
        <f t="shared" si="1"/>
        <v>0</v>
      </c>
    </row>
    <row r="34" spans="1:11" ht="14.25">
      <c r="A34" s="4">
        <f t="shared" si="0"/>
        <v>25</v>
      </c>
      <c r="B34" s="453"/>
      <c r="C34" s="454"/>
      <c r="D34" s="455"/>
      <c r="E34" s="456"/>
      <c r="F34" s="456"/>
      <c r="G34" s="455"/>
      <c r="H34" s="456"/>
      <c r="I34" s="456"/>
      <c r="J34" s="456"/>
      <c r="K34" s="457">
        <f t="shared" si="1"/>
        <v>0</v>
      </c>
    </row>
    <row r="35" spans="1:11" ht="14.25">
      <c r="A35" s="4">
        <f t="shared" si="0"/>
        <v>26</v>
      </c>
      <c r="B35" s="453"/>
      <c r="C35" s="454"/>
      <c r="D35" s="455"/>
      <c r="E35" s="456"/>
      <c r="F35" s="456"/>
      <c r="G35" s="455"/>
      <c r="H35" s="456"/>
      <c r="I35" s="456"/>
      <c r="J35" s="456"/>
      <c r="K35" s="457">
        <f t="shared" si="1"/>
        <v>0</v>
      </c>
    </row>
    <row r="36" spans="1:11" ht="14.25">
      <c r="A36" s="4">
        <f t="shared" si="0"/>
        <v>27</v>
      </c>
      <c r="B36" s="458"/>
      <c r="C36" s="454"/>
      <c r="D36" s="455"/>
      <c r="E36" s="456"/>
      <c r="F36" s="456"/>
      <c r="G36" s="455"/>
      <c r="H36" s="456"/>
      <c r="I36" s="456"/>
      <c r="J36" s="456"/>
      <c r="K36" s="457">
        <f t="shared" si="1"/>
        <v>0</v>
      </c>
    </row>
    <row r="37" spans="1:11" ht="14.25">
      <c r="A37" s="4">
        <f t="shared" si="0"/>
        <v>28</v>
      </c>
      <c r="B37" s="458"/>
      <c r="C37" s="454"/>
      <c r="D37" s="455"/>
      <c r="E37" s="456"/>
      <c r="F37" s="456"/>
      <c r="G37" s="455"/>
      <c r="H37" s="456"/>
      <c r="I37" s="456"/>
      <c r="J37" s="456"/>
      <c r="K37" s="457">
        <f t="shared" si="1"/>
        <v>0</v>
      </c>
    </row>
    <row r="38" spans="1:11" ht="14.25">
      <c r="A38" s="4">
        <f t="shared" si="0"/>
        <v>29</v>
      </c>
      <c r="B38" s="458"/>
      <c r="C38" s="454"/>
      <c r="D38" s="455"/>
      <c r="E38" s="456"/>
      <c r="F38" s="456"/>
      <c r="G38" s="455"/>
      <c r="H38" s="456"/>
      <c r="I38" s="456"/>
      <c r="J38" s="456"/>
      <c r="K38" s="457">
        <f t="shared" si="1"/>
        <v>0</v>
      </c>
    </row>
    <row r="39" spans="1:11" ht="14.25">
      <c r="A39" s="4">
        <f t="shared" si="0"/>
        <v>30</v>
      </c>
      <c r="B39" s="458"/>
      <c r="C39" s="454"/>
      <c r="D39" s="455"/>
      <c r="E39" s="456"/>
      <c r="F39" s="456"/>
      <c r="G39" s="455"/>
      <c r="H39" s="456"/>
      <c r="I39" s="456"/>
      <c r="J39" s="456"/>
      <c r="K39" s="457">
        <f t="shared" si="1"/>
        <v>0</v>
      </c>
    </row>
    <row r="40" spans="1:11" ht="14.25">
      <c r="A40" s="4">
        <f t="shared" si="0"/>
        <v>31</v>
      </c>
      <c r="B40" s="458"/>
      <c r="C40" s="454"/>
      <c r="D40" s="455"/>
      <c r="E40" s="456"/>
      <c r="F40" s="456"/>
      <c r="G40" s="455"/>
      <c r="H40" s="456"/>
      <c r="I40" s="456"/>
      <c r="J40" s="456"/>
      <c r="K40" s="457">
        <f t="shared" si="1"/>
        <v>0</v>
      </c>
    </row>
    <row r="41" spans="1:11" ht="14.25">
      <c r="A41" s="4">
        <f t="shared" si="0"/>
        <v>32</v>
      </c>
      <c r="B41" s="458"/>
      <c r="C41" s="454"/>
      <c r="D41" s="455"/>
      <c r="E41" s="456"/>
      <c r="F41" s="456"/>
      <c r="G41" s="455"/>
      <c r="H41" s="456"/>
      <c r="I41" s="456"/>
      <c r="J41" s="456"/>
      <c r="K41" s="457">
        <f t="shared" si="1"/>
        <v>0</v>
      </c>
    </row>
    <row r="42" spans="1:11" ht="14.25">
      <c r="A42" s="4">
        <f t="shared" si="0"/>
        <v>33</v>
      </c>
      <c r="B42" s="458"/>
      <c r="C42" s="454"/>
      <c r="D42" s="455"/>
      <c r="E42" s="456"/>
      <c r="F42" s="456"/>
      <c r="G42" s="455"/>
      <c r="H42" s="456"/>
      <c r="I42" s="456"/>
      <c r="J42" s="456"/>
      <c r="K42" s="457">
        <f t="shared" si="1"/>
        <v>0</v>
      </c>
    </row>
    <row r="43" spans="1:11" ht="14.25">
      <c r="A43" s="4">
        <f t="shared" si="0"/>
        <v>34</v>
      </c>
      <c r="B43" s="458"/>
      <c r="C43" s="454"/>
      <c r="D43" s="455"/>
      <c r="E43" s="456"/>
      <c r="F43" s="456"/>
      <c r="G43" s="455"/>
      <c r="H43" s="456"/>
      <c r="I43" s="456"/>
      <c r="J43" s="456"/>
      <c r="K43" s="457">
        <f t="shared" si="1"/>
        <v>0</v>
      </c>
    </row>
    <row r="44" spans="1:11" ht="14.25">
      <c r="A44" s="4">
        <f t="shared" si="0"/>
        <v>35</v>
      </c>
      <c r="B44" s="458"/>
      <c r="C44" s="454"/>
      <c r="D44" s="455"/>
      <c r="E44" s="456"/>
      <c r="F44" s="456"/>
      <c r="G44" s="455"/>
      <c r="H44" s="456"/>
      <c r="I44" s="456"/>
      <c r="J44" s="456"/>
      <c r="K44" s="457">
        <f t="shared" si="1"/>
        <v>0</v>
      </c>
    </row>
    <row r="45" spans="1:11" ht="14.25">
      <c r="A45" s="4">
        <f t="shared" si="0"/>
        <v>36</v>
      </c>
      <c r="B45" s="233"/>
      <c r="C45" s="233"/>
      <c r="D45" s="459"/>
      <c r="E45" s="459"/>
      <c r="F45" s="459"/>
      <c r="G45" s="459"/>
      <c r="H45" s="233"/>
      <c r="I45" s="233"/>
    </row>
    <row r="46" spans="1:11" ht="14.25">
      <c r="A46" s="4">
        <f t="shared" si="0"/>
        <v>37</v>
      </c>
      <c r="B46" s="233" t="s">
        <v>40</v>
      </c>
      <c r="C46" s="233"/>
      <c r="D46" s="460">
        <f t="shared" ref="D46:K46" si="2">SUM(D10:D44)</f>
        <v>12776682.098322108</v>
      </c>
      <c r="E46" s="460">
        <f t="shared" si="2"/>
        <v>8879552.6423629541</v>
      </c>
      <c r="F46" s="460">
        <f t="shared" si="2"/>
        <v>3897129.4559591538</v>
      </c>
      <c r="G46" s="460">
        <f t="shared" si="2"/>
        <v>13583564.568322107</v>
      </c>
      <c r="H46" s="461">
        <f t="shared" si="2"/>
        <v>8983216.6554840282</v>
      </c>
      <c r="I46" s="461">
        <f t="shared" si="2"/>
        <v>4600347.9128380781</v>
      </c>
      <c r="J46" s="461">
        <f t="shared" si="2"/>
        <v>178781.54312107651</v>
      </c>
      <c r="K46" s="461">
        <f t="shared" si="2"/>
        <v>8931384.6489234921</v>
      </c>
    </row>
    <row r="47" spans="1:11" ht="14.25">
      <c r="A47" s="4">
        <f t="shared" si="0"/>
        <v>38</v>
      </c>
      <c r="B47" s="233"/>
      <c r="C47" s="233"/>
      <c r="D47" s="460"/>
      <c r="E47" s="460"/>
      <c r="F47" s="460"/>
      <c r="G47" s="460"/>
      <c r="H47" s="461"/>
      <c r="I47" s="461"/>
      <c r="J47" s="461"/>
      <c r="K47" s="462"/>
    </row>
    <row r="48" spans="1:11" ht="14.25">
      <c r="A48" s="4">
        <f t="shared" si="0"/>
        <v>39</v>
      </c>
      <c r="B48" s="463" t="s">
        <v>192</v>
      </c>
      <c r="D48" s="464"/>
      <c r="E48" s="464"/>
      <c r="F48" s="465"/>
      <c r="G48" s="465"/>
      <c r="H48" s="465"/>
      <c r="I48" s="465"/>
      <c r="J48" s="465"/>
    </row>
    <row r="49" spans="1:11" ht="14.25">
      <c r="A49" s="4">
        <f t="shared" si="0"/>
        <v>40</v>
      </c>
      <c r="B49" s="251" t="s">
        <v>470</v>
      </c>
    </row>
    <row r="50" spans="1:11" ht="14.25">
      <c r="A50" s="4">
        <f t="shared" si="0"/>
        <v>41</v>
      </c>
      <c r="B50" s="251" t="s">
        <v>471</v>
      </c>
      <c r="J50" s="305"/>
    </row>
    <row r="51" spans="1:11" ht="14.25">
      <c r="A51" s="4">
        <f t="shared" si="0"/>
        <v>42</v>
      </c>
      <c r="B51" s="251" t="s">
        <v>515</v>
      </c>
    </row>
    <row r="52" spans="1:11" ht="14.25">
      <c r="A52" s="4">
        <f t="shared" si="0"/>
        <v>43</v>
      </c>
      <c r="B52" s="251" t="s">
        <v>472</v>
      </c>
    </row>
    <row r="53" spans="1:11" ht="14.25">
      <c r="A53" s="4">
        <f t="shared" si="0"/>
        <v>44</v>
      </c>
      <c r="B53" s="251" t="s">
        <v>610</v>
      </c>
    </row>
    <row r="54" spans="1:11" ht="14.25">
      <c r="A54" s="4">
        <f t="shared" si="0"/>
        <v>45</v>
      </c>
      <c r="B54" s="251" t="s">
        <v>611</v>
      </c>
    </row>
    <row r="55" spans="1:11" ht="14.25">
      <c r="A55" s="4">
        <f t="shared" si="0"/>
        <v>46</v>
      </c>
      <c r="B55" s="251" t="s">
        <v>612</v>
      </c>
    </row>
    <row r="56" spans="1:11" ht="14.25">
      <c r="A56" s="4">
        <f t="shared" si="0"/>
        <v>47</v>
      </c>
      <c r="B56" s="251" t="s">
        <v>473</v>
      </c>
      <c r="K56" s="251" t="s">
        <v>512</v>
      </c>
    </row>
    <row r="57" spans="1:11">
      <c r="D57" s="305"/>
      <c r="E57" s="305"/>
      <c r="F57" s="305"/>
      <c r="G57" s="305"/>
      <c r="H57" s="305"/>
      <c r="I57" s="305"/>
      <c r="J57" s="305"/>
    </row>
    <row r="58" spans="1:11">
      <c r="D58" s="305"/>
    </row>
    <row r="59" spans="1:11">
      <c r="D59" s="305" t="s">
        <v>0</v>
      </c>
    </row>
  </sheetData>
  <pageMargins left="0.7" right="0.7" top="0.75" bottom="0.75" header="0.3" footer="0.3"/>
  <pageSetup paperSize="288" scale="49" fitToWidth="0" orientation="landscape" horizontalDpi="1200" verticalDpi="1200" r:id="rId1"/>
  <headerFooter>
    <oddHeader>&amp;RPage &amp;P
Worksheet U</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M38"/>
  <sheetViews>
    <sheetView zoomScaleNormal="100" workbookViewId="0">
      <pane xSplit="1" ySplit="8" topLeftCell="B9" activePane="bottomRight" state="frozen"/>
      <selection pane="topRight" activeCell="B1" sqref="B1"/>
      <selection pane="bottomLeft" activeCell="A9" sqref="A9"/>
      <selection pane="bottomRight" activeCell="B9" sqref="B9"/>
    </sheetView>
  </sheetViews>
  <sheetFormatPr defaultColWidth="9" defaultRowHeight="12.75"/>
  <cols>
    <col min="1" max="1" width="9" style="251"/>
    <col min="2" max="2" width="51.375" style="251" customWidth="1"/>
    <col min="3" max="3" width="9.875" style="251" customWidth="1"/>
    <col min="4" max="4" width="8" style="251" customWidth="1"/>
    <col min="5" max="5" width="17.75" style="251" bestFit="1" customWidth="1"/>
    <col min="6" max="6" width="17.75" style="251" customWidth="1"/>
    <col min="7" max="7" width="18.25" style="251" customWidth="1"/>
    <col min="8" max="8" width="17.5" style="251" customWidth="1"/>
    <col min="9" max="10" width="18.25" style="251" customWidth="1"/>
    <col min="11" max="11" width="13.75" style="251" customWidth="1"/>
    <col min="12" max="12" width="16.375" style="251" customWidth="1"/>
    <col min="13" max="13" width="12" style="251" customWidth="1"/>
    <col min="14" max="14" width="18.25" style="251" customWidth="1"/>
    <col min="15" max="15" width="12.625" style="251" bestFit="1" customWidth="1"/>
    <col min="16" max="16" width="12.625" style="251" customWidth="1"/>
    <col min="17" max="17" width="12.625" style="251" bestFit="1" customWidth="1"/>
    <col min="18" max="18" width="12.625" style="251" customWidth="1"/>
    <col min="19" max="19" width="12.625" style="251" bestFit="1" customWidth="1"/>
    <col min="20" max="16384" width="9" style="251"/>
  </cols>
  <sheetData>
    <row r="1" spans="1:13" ht="12.75" customHeight="1">
      <c r="K1" s="251" t="s">
        <v>0</v>
      </c>
    </row>
    <row r="2" spans="1:13" ht="12.75" customHeight="1">
      <c r="M2" s="251" t="s">
        <v>511</v>
      </c>
    </row>
    <row r="3" spans="1:13" ht="18">
      <c r="A3" s="123" t="str">
        <f>Index!A3</f>
        <v>Upper Missouri Power Cooperative</v>
      </c>
    </row>
    <row r="4" spans="1:13" ht="15.75">
      <c r="A4" s="451" t="s">
        <v>386</v>
      </c>
    </row>
    <row r="5" spans="1:13" ht="15.75">
      <c r="A5" s="452" t="str">
        <f>Index!A5</f>
        <v>Projected ATRR for Rate Year 2026</v>
      </c>
      <c r="E5" s="306" t="s">
        <v>0</v>
      </c>
    </row>
    <row r="6" spans="1:13" ht="12.75" customHeight="1">
      <c r="A6" s="165"/>
      <c r="B6"/>
    </row>
    <row r="7" spans="1:13" ht="12.75" customHeight="1">
      <c r="A7" s="126" t="s">
        <v>2</v>
      </c>
      <c r="B7" s="126" t="s">
        <v>3</v>
      </c>
      <c r="C7" s="126" t="s">
        <v>4</v>
      </c>
      <c r="D7" s="126" t="s">
        <v>8</v>
      </c>
      <c r="E7" s="126" t="s">
        <v>9</v>
      </c>
      <c r="F7" s="126" t="s">
        <v>10</v>
      </c>
      <c r="G7" s="126" t="s">
        <v>11</v>
      </c>
      <c r="H7" s="126" t="s">
        <v>12</v>
      </c>
      <c r="I7" s="126" t="s">
        <v>13</v>
      </c>
      <c r="J7" s="126" t="s">
        <v>14</v>
      </c>
      <c r="K7" s="482" t="s">
        <v>42</v>
      </c>
      <c r="L7" s="482" t="s">
        <v>144</v>
      </c>
    </row>
    <row r="8" spans="1:13" ht="30.75" thickBot="1">
      <c r="A8" s="483" t="s">
        <v>15</v>
      </c>
      <c r="B8" s="483" t="s">
        <v>6</v>
      </c>
      <c r="C8" s="483" t="s">
        <v>318</v>
      </c>
      <c r="D8" s="483" t="s">
        <v>474</v>
      </c>
      <c r="E8" s="483" t="s">
        <v>475</v>
      </c>
      <c r="F8" s="483" t="s">
        <v>456</v>
      </c>
      <c r="G8" s="483" t="s">
        <v>452</v>
      </c>
      <c r="H8" s="483" t="s">
        <v>457</v>
      </c>
      <c r="I8" s="483" t="s">
        <v>458</v>
      </c>
      <c r="J8" s="483" t="s">
        <v>455</v>
      </c>
      <c r="K8" s="483" t="s">
        <v>459</v>
      </c>
      <c r="L8" s="483" t="s">
        <v>599</v>
      </c>
    </row>
    <row r="9" spans="1:13" ht="14.25">
      <c r="A9" s="484">
        <v>1</v>
      </c>
      <c r="B9" s="466" t="s">
        <v>649</v>
      </c>
      <c r="C9" s="485">
        <v>1.97</v>
      </c>
      <c r="D9" s="485">
        <v>1981</v>
      </c>
      <c r="E9" s="467">
        <v>86554.055000000008</v>
      </c>
      <c r="F9" s="467">
        <v>86554.055000000008</v>
      </c>
      <c r="G9" s="467">
        <v>0</v>
      </c>
      <c r="H9" s="467">
        <v>86554.055000000008</v>
      </c>
      <c r="I9" s="467">
        <v>86554.055000000008</v>
      </c>
      <c r="J9" s="467">
        <v>0</v>
      </c>
      <c r="K9" s="467">
        <v>0</v>
      </c>
      <c r="L9" s="468">
        <f>SUM(F9,I9)/2</f>
        <v>86554.055000000008</v>
      </c>
    </row>
    <row r="10" spans="1:13" ht="14.25">
      <c r="A10" s="484">
        <f>A9+1</f>
        <v>2</v>
      </c>
      <c r="B10" s="466"/>
      <c r="C10" s="469"/>
      <c r="D10" s="486"/>
      <c r="E10" s="487"/>
      <c r="F10" s="487"/>
      <c r="G10" s="487"/>
      <c r="H10" s="487"/>
      <c r="I10" s="487"/>
      <c r="J10" s="487"/>
      <c r="K10" s="488"/>
      <c r="L10" s="489">
        <f t="shared" ref="L10:L28" si="0">SUM(F10,I10)/2</f>
        <v>0</v>
      </c>
    </row>
    <row r="11" spans="1:13" ht="14.25">
      <c r="A11" s="484">
        <f t="shared" ref="A11:A35" si="1">A10+1</f>
        <v>3</v>
      </c>
      <c r="B11" s="466"/>
      <c r="C11" s="469"/>
      <c r="D11" s="486"/>
      <c r="E11" s="487"/>
      <c r="F11" s="487"/>
      <c r="G11" s="487"/>
      <c r="H11" s="487"/>
      <c r="I11" s="487"/>
      <c r="J11" s="487"/>
      <c r="K11" s="488"/>
      <c r="L11" s="489">
        <f t="shared" si="0"/>
        <v>0</v>
      </c>
    </row>
    <row r="12" spans="1:13" ht="14.25">
      <c r="A12" s="484">
        <f t="shared" si="1"/>
        <v>4</v>
      </c>
      <c r="B12" s="466"/>
      <c r="C12" s="469"/>
      <c r="D12" s="486"/>
      <c r="E12" s="487"/>
      <c r="F12" s="487"/>
      <c r="G12" s="487"/>
      <c r="H12" s="487"/>
      <c r="I12" s="487"/>
      <c r="J12" s="487"/>
      <c r="K12" s="488"/>
      <c r="L12" s="489">
        <f t="shared" si="0"/>
        <v>0</v>
      </c>
    </row>
    <row r="13" spans="1:13" ht="14.25">
      <c r="A13" s="484">
        <f t="shared" si="1"/>
        <v>5</v>
      </c>
      <c r="B13" s="466"/>
      <c r="C13" s="469"/>
      <c r="D13" s="486"/>
      <c r="E13" s="487"/>
      <c r="F13" s="487"/>
      <c r="G13" s="487"/>
      <c r="H13" s="487"/>
      <c r="I13" s="487"/>
      <c r="J13" s="487"/>
      <c r="K13" s="488"/>
      <c r="L13" s="489">
        <f t="shared" si="0"/>
        <v>0</v>
      </c>
    </row>
    <row r="14" spans="1:13" ht="14.25">
      <c r="A14" s="484">
        <f t="shared" si="1"/>
        <v>6</v>
      </c>
      <c r="B14" s="466"/>
      <c r="C14" s="469"/>
      <c r="D14" s="486"/>
      <c r="E14" s="487"/>
      <c r="F14" s="487"/>
      <c r="G14" s="487"/>
      <c r="H14" s="487"/>
      <c r="I14" s="487"/>
      <c r="J14" s="487"/>
      <c r="K14" s="488"/>
      <c r="L14" s="489">
        <f t="shared" si="0"/>
        <v>0</v>
      </c>
    </row>
    <row r="15" spans="1:13" ht="14.25">
      <c r="A15" s="484">
        <f t="shared" si="1"/>
        <v>7</v>
      </c>
      <c r="B15" s="466"/>
      <c r="C15" s="469"/>
      <c r="D15" s="486"/>
      <c r="E15" s="487"/>
      <c r="F15" s="487"/>
      <c r="G15" s="487"/>
      <c r="H15" s="487"/>
      <c r="I15" s="487"/>
      <c r="J15" s="487"/>
      <c r="K15" s="488"/>
      <c r="L15" s="489">
        <f t="shared" si="0"/>
        <v>0</v>
      </c>
    </row>
    <row r="16" spans="1:13" ht="14.25">
      <c r="A16" s="484">
        <f t="shared" si="1"/>
        <v>8</v>
      </c>
      <c r="B16" s="466"/>
      <c r="C16" s="469"/>
      <c r="D16" s="486"/>
      <c r="E16" s="487"/>
      <c r="F16" s="487"/>
      <c r="G16" s="487"/>
      <c r="H16" s="487"/>
      <c r="I16" s="487"/>
      <c r="J16" s="487"/>
      <c r="K16" s="488"/>
      <c r="L16" s="489">
        <f t="shared" si="0"/>
        <v>0</v>
      </c>
    </row>
    <row r="17" spans="1:12" ht="14.25">
      <c r="A17" s="484">
        <f t="shared" si="1"/>
        <v>9</v>
      </c>
      <c r="B17" s="466"/>
      <c r="C17" s="470"/>
      <c r="D17" s="486"/>
      <c r="E17" s="487"/>
      <c r="F17" s="487"/>
      <c r="G17" s="487"/>
      <c r="H17" s="471"/>
      <c r="I17" s="471"/>
      <c r="J17" s="471"/>
      <c r="K17" s="467"/>
      <c r="L17" s="468">
        <f t="shared" si="0"/>
        <v>0</v>
      </c>
    </row>
    <row r="18" spans="1:12" ht="14.25">
      <c r="A18" s="484">
        <f t="shared" si="1"/>
        <v>10</v>
      </c>
      <c r="B18" s="466"/>
      <c r="C18" s="470"/>
      <c r="D18" s="486"/>
      <c r="E18" s="471"/>
      <c r="F18" s="471"/>
      <c r="G18" s="471"/>
      <c r="H18" s="472"/>
      <c r="I18" s="472"/>
      <c r="J18" s="472"/>
      <c r="K18" s="472"/>
      <c r="L18" s="473">
        <f t="shared" si="0"/>
        <v>0</v>
      </c>
    </row>
    <row r="19" spans="1:12" ht="14.25">
      <c r="A19" s="484">
        <f t="shared" si="1"/>
        <v>11</v>
      </c>
      <c r="B19" s="466"/>
      <c r="C19" s="490"/>
      <c r="D19" s="490"/>
      <c r="E19" s="467"/>
      <c r="F19" s="467"/>
      <c r="G19" s="467"/>
      <c r="H19" s="467"/>
      <c r="I19" s="467"/>
      <c r="J19" s="467"/>
      <c r="K19" s="467"/>
      <c r="L19" s="468">
        <f t="shared" si="0"/>
        <v>0</v>
      </c>
    </row>
    <row r="20" spans="1:12" ht="14.25">
      <c r="A20" s="484">
        <f t="shared" si="1"/>
        <v>12</v>
      </c>
      <c r="B20" s="466"/>
      <c r="C20" s="490"/>
      <c r="D20" s="490"/>
      <c r="E20" s="467"/>
      <c r="F20" s="467"/>
      <c r="G20" s="467"/>
      <c r="H20" s="467"/>
      <c r="I20" s="467"/>
      <c r="J20" s="467"/>
      <c r="K20" s="467"/>
      <c r="L20" s="468">
        <f t="shared" si="0"/>
        <v>0</v>
      </c>
    </row>
    <row r="21" spans="1:12" ht="14.25">
      <c r="A21" s="484">
        <f t="shared" si="1"/>
        <v>13</v>
      </c>
      <c r="B21" s="466"/>
      <c r="C21" s="490"/>
      <c r="D21" s="490"/>
      <c r="E21" s="467"/>
      <c r="F21" s="467"/>
      <c r="G21" s="467"/>
      <c r="H21" s="491"/>
      <c r="I21" s="491"/>
      <c r="J21" s="491"/>
      <c r="K21" s="488"/>
      <c r="L21" s="489">
        <f t="shared" si="0"/>
        <v>0</v>
      </c>
    </row>
    <row r="22" spans="1:12" ht="14.25">
      <c r="A22" s="484">
        <f>A21+1</f>
        <v>14</v>
      </c>
      <c r="B22" s="466"/>
      <c r="C22" s="469"/>
      <c r="D22" s="486"/>
      <c r="E22" s="487"/>
      <c r="F22" s="487"/>
      <c r="G22" s="487"/>
      <c r="H22" s="487"/>
      <c r="I22" s="487"/>
      <c r="J22" s="487"/>
      <c r="K22" s="488"/>
      <c r="L22" s="489">
        <f t="shared" si="0"/>
        <v>0</v>
      </c>
    </row>
    <row r="23" spans="1:12" ht="14.25">
      <c r="A23" s="484">
        <f t="shared" si="1"/>
        <v>15</v>
      </c>
      <c r="B23" s="466"/>
      <c r="C23" s="469"/>
      <c r="D23" s="486"/>
      <c r="E23" s="487"/>
      <c r="F23" s="487"/>
      <c r="G23" s="487"/>
      <c r="H23" s="487"/>
      <c r="I23" s="487"/>
      <c r="J23" s="487"/>
      <c r="K23" s="488"/>
      <c r="L23" s="489">
        <f t="shared" si="0"/>
        <v>0</v>
      </c>
    </row>
    <row r="24" spans="1:12" ht="14.25">
      <c r="A24" s="484">
        <f t="shared" si="1"/>
        <v>16</v>
      </c>
      <c r="B24" s="466"/>
      <c r="C24" s="469"/>
      <c r="D24" s="486"/>
      <c r="E24" s="487"/>
      <c r="F24" s="487"/>
      <c r="G24" s="487"/>
      <c r="H24" s="487"/>
      <c r="I24" s="487"/>
      <c r="J24" s="487"/>
      <c r="K24" s="488"/>
      <c r="L24" s="489">
        <f t="shared" si="0"/>
        <v>0</v>
      </c>
    </row>
    <row r="25" spans="1:12" ht="14.25">
      <c r="A25" s="484">
        <f t="shared" si="1"/>
        <v>17</v>
      </c>
      <c r="B25" s="466"/>
      <c r="C25" s="469"/>
      <c r="D25" s="486"/>
      <c r="E25" s="487"/>
      <c r="F25" s="487"/>
      <c r="G25" s="487"/>
      <c r="H25" s="487"/>
      <c r="I25" s="487"/>
      <c r="J25" s="487"/>
      <c r="K25" s="488"/>
      <c r="L25" s="489">
        <f t="shared" si="0"/>
        <v>0</v>
      </c>
    </row>
    <row r="26" spans="1:12" ht="14.25">
      <c r="A26" s="484">
        <f t="shared" si="1"/>
        <v>18</v>
      </c>
      <c r="B26" s="466"/>
      <c r="C26" s="469"/>
      <c r="D26" s="486"/>
      <c r="E26" s="487"/>
      <c r="F26" s="487"/>
      <c r="G26" s="487"/>
      <c r="H26" s="487"/>
      <c r="I26" s="487"/>
      <c r="J26" s="487"/>
      <c r="K26" s="488"/>
      <c r="L26" s="489">
        <f t="shared" si="0"/>
        <v>0</v>
      </c>
    </row>
    <row r="27" spans="1:12" ht="14.25">
      <c r="A27" s="484">
        <f t="shared" si="1"/>
        <v>19</v>
      </c>
      <c r="B27" s="466"/>
      <c r="C27" s="469"/>
      <c r="D27" s="486"/>
      <c r="E27" s="487"/>
      <c r="F27" s="487"/>
      <c r="G27" s="487"/>
      <c r="H27" s="487"/>
      <c r="I27" s="487"/>
      <c r="J27" s="487"/>
      <c r="K27" s="488"/>
      <c r="L27" s="489">
        <f t="shared" si="0"/>
        <v>0</v>
      </c>
    </row>
    <row r="28" spans="1:12" ht="14.25">
      <c r="A28" s="484">
        <f t="shared" si="1"/>
        <v>20</v>
      </c>
      <c r="B28" s="466"/>
      <c r="C28" s="469"/>
      <c r="D28" s="486"/>
      <c r="E28" s="487"/>
      <c r="F28" s="487"/>
      <c r="G28" s="487"/>
      <c r="H28" s="487"/>
      <c r="I28" s="487"/>
      <c r="J28" s="487"/>
      <c r="K28" s="488"/>
      <c r="L28" s="489">
        <f t="shared" si="0"/>
        <v>0</v>
      </c>
    </row>
    <row r="29" spans="1:12" ht="14.25">
      <c r="A29" s="484">
        <f t="shared" si="1"/>
        <v>21</v>
      </c>
      <c r="B29" s="253" t="s">
        <v>40</v>
      </c>
      <c r="C29" s="492" t="s">
        <v>0</v>
      </c>
      <c r="D29"/>
      <c r="E29" s="156">
        <f>SUM(E9:E28)</f>
        <v>86554.055000000008</v>
      </c>
      <c r="F29" s="156">
        <f t="shared" ref="F29:L29" si="2">SUM(F9:F28)</f>
        <v>86554.055000000008</v>
      </c>
      <c r="G29" s="156">
        <f t="shared" si="2"/>
        <v>0</v>
      </c>
      <c r="H29" s="156">
        <f t="shared" si="2"/>
        <v>86554.055000000008</v>
      </c>
      <c r="I29" s="156">
        <f t="shared" si="2"/>
        <v>86554.055000000008</v>
      </c>
      <c r="J29" s="156">
        <f t="shared" si="2"/>
        <v>0</v>
      </c>
      <c r="K29" s="156">
        <f t="shared" si="2"/>
        <v>0</v>
      </c>
      <c r="L29" s="156">
        <f t="shared" si="2"/>
        <v>86554.055000000008</v>
      </c>
    </row>
    <row r="30" spans="1:12" ht="14.25">
      <c r="A30" s="484">
        <f t="shared" si="1"/>
        <v>22</v>
      </c>
      <c r="B30" s="253"/>
      <c r="C30" s="492"/>
      <c r="D30"/>
      <c r="E30" s="156"/>
      <c r="F30" s="156"/>
      <c r="G30" s="156"/>
      <c r="H30" s="156"/>
      <c r="I30" s="156"/>
      <c r="J30" s="156"/>
      <c r="K30" s="156"/>
      <c r="L30" s="252"/>
    </row>
    <row r="31" spans="1:12" ht="14.25">
      <c r="A31" s="484">
        <f t="shared" si="1"/>
        <v>23</v>
      </c>
      <c r="B31" s="474" t="s">
        <v>192</v>
      </c>
      <c r="C31" s="252"/>
      <c r="D31" s="252"/>
      <c r="E31" s="475" t="s">
        <v>0</v>
      </c>
      <c r="F31" s="475"/>
      <c r="G31" s="476"/>
      <c r="H31" s="476"/>
      <c r="I31" s="476"/>
      <c r="J31" s="476"/>
      <c r="K31" s="476"/>
      <c r="L31" s="252"/>
    </row>
    <row r="32" spans="1:12" ht="14.25">
      <c r="A32" s="484">
        <f t="shared" si="1"/>
        <v>24</v>
      </c>
      <c r="B32" s="252" t="s">
        <v>486</v>
      </c>
      <c r="C32" s="252"/>
      <c r="D32" s="252"/>
      <c r="E32" s="252"/>
      <c r="F32" s="252"/>
      <c r="G32" s="252"/>
      <c r="H32" s="252"/>
      <c r="I32" s="252"/>
      <c r="J32" s="252"/>
      <c r="K32" s="252"/>
      <c r="L32" s="252"/>
    </row>
    <row r="33" spans="1:12" ht="14.25">
      <c r="A33" s="484">
        <f t="shared" si="1"/>
        <v>25</v>
      </c>
      <c r="B33" s="252" t="s">
        <v>516</v>
      </c>
      <c r="C33" s="252"/>
      <c r="D33" s="252"/>
      <c r="E33" s="252"/>
      <c r="F33" s="252"/>
      <c r="G33" s="252"/>
      <c r="H33" s="252"/>
      <c r="I33" s="252"/>
      <c r="J33" s="252"/>
      <c r="K33" s="296"/>
      <c r="L33" s="252"/>
    </row>
    <row r="34" spans="1:12" ht="14.25">
      <c r="A34" s="484">
        <f t="shared" si="1"/>
        <v>26</v>
      </c>
      <c r="B34" s="252" t="s">
        <v>613</v>
      </c>
      <c r="C34" s="252"/>
      <c r="D34" s="252"/>
      <c r="E34" s="252"/>
      <c r="F34" s="252"/>
      <c r="G34" s="252"/>
      <c r="H34" s="252"/>
      <c r="I34" s="252"/>
      <c r="J34" s="252"/>
      <c r="K34" s="296"/>
      <c r="L34" s="252"/>
    </row>
    <row r="35" spans="1:12" ht="14.25">
      <c r="A35" s="484">
        <f t="shared" si="1"/>
        <v>27</v>
      </c>
      <c r="B35" s="252" t="s">
        <v>567</v>
      </c>
      <c r="C35" s="252"/>
      <c r="D35" s="252"/>
      <c r="E35" s="252"/>
      <c r="F35" s="252"/>
      <c r="G35" s="252"/>
      <c r="H35" s="252"/>
      <c r="I35" s="252"/>
      <c r="J35" s="252"/>
      <c r="K35" s="252"/>
      <c r="L35" s="252"/>
    </row>
    <row r="36" spans="1:12" ht="14.25">
      <c r="A36" s="238"/>
      <c r="B36" s="252"/>
      <c r="C36" s="252"/>
      <c r="D36" s="252"/>
      <c r="E36" s="296" t="s">
        <v>0</v>
      </c>
      <c r="F36" s="252"/>
      <c r="G36" s="252"/>
      <c r="H36" s="252"/>
      <c r="I36" s="252"/>
      <c r="J36" s="252"/>
      <c r="K36" s="252"/>
    </row>
    <row r="37" spans="1:12" ht="14.25">
      <c r="A37" s="238"/>
      <c r="C37" s="252"/>
      <c r="D37" s="252"/>
      <c r="E37" s="300"/>
      <c r="F37" s="300"/>
      <c r="G37" s="300"/>
      <c r="H37" s="300"/>
      <c r="I37" s="296"/>
      <c r="J37" s="300"/>
      <c r="K37" s="300"/>
    </row>
    <row r="38" spans="1:12" ht="14.25">
      <c r="A38" s="238"/>
      <c r="B38" s="252" t="s">
        <v>485</v>
      </c>
      <c r="C38" s="252"/>
      <c r="D38" s="252"/>
      <c r="E38" s="296"/>
      <c r="F38" s="296"/>
      <c r="G38" s="296"/>
      <c r="H38" s="296"/>
      <c r="J38" s="296"/>
      <c r="K38" s="296"/>
    </row>
  </sheetData>
  <pageMargins left="0.7" right="0.7" top="0.75" bottom="0.75" header="0.3" footer="0.3"/>
  <pageSetup paperSize="3" scale="77" orientation="landscape" horizontalDpi="1200" verticalDpi="1200" r:id="rId1"/>
  <headerFooter>
    <oddHeader xml:space="preserve">&amp;RPage &amp;P
Worksheet V
</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4FE0288F-4330-408D-85D7-76EDAFFC6DA3}">
  <ds:schemaRefs>
    <ds:schemaRef ds:uri="http://www.imanage.com/work/xmlschema"/>
  </ds:schemaRefs>
</ds:datastoreItem>
</file>

<file path=docMetadata/LabelInfo.xml><?xml version="1.0" encoding="utf-8"?>
<clbl:labelList xmlns:clbl="http://schemas.microsoft.com/office/2020/mipLabelMetadata">
  <clbl:label id="{e9692091-66b8-45b5-9087-387cbcef98ca}" enabled="1" method="Privileged" siteId="{3230926a-71b7-4370-a137-197badc066a2}"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24</vt:i4>
      </vt:variant>
      <vt:variant>
        <vt:lpstr>Named Ranges</vt:lpstr>
      </vt:variant>
      <vt:variant>
        <vt:i4>53</vt:i4>
      </vt:variant>
    </vt:vector>
  </HeadingPairs>
  <TitlesOfParts>
    <vt:vector size="77" baseType="lpstr">
      <vt:lpstr>Index</vt:lpstr>
      <vt:lpstr>Summary ATRR</vt:lpstr>
      <vt:lpstr>Worksheet A, Rate Base</vt:lpstr>
      <vt:lpstr>Worksheet B, Expenses</vt:lpstr>
      <vt:lpstr>Worksheet C, Return</vt:lpstr>
      <vt:lpstr>Worksheet D, Load</vt:lpstr>
      <vt:lpstr>Worksheet F, Inputs</vt:lpstr>
      <vt:lpstr>Worksheet E, Alloc. Factor</vt:lpstr>
      <vt:lpstr>Worksheet G, Depr Rates</vt:lpstr>
      <vt:lpstr>Worksheet H, SPP Upgrade Proj.</vt:lpstr>
      <vt:lpstr>Worksheet I, O&amp;M Input</vt:lpstr>
      <vt:lpstr>Worksheet J, Plant Input</vt:lpstr>
      <vt:lpstr>Worksheet K, Wages Input</vt:lpstr>
      <vt:lpstr>Worksheet L, Depr Input</vt:lpstr>
      <vt:lpstr>Worksheet M, OthRev Input</vt:lpstr>
      <vt:lpstr>Worksheet N, CWIP</vt:lpstr>
      <vt:lpstr>Worksheet O, Compl Not Class</vt:lpstr>
      <vt:lpstr>Worksheet P, Future Use</vt:lpstr>
      <vt:lpstr>Worksheet Q, Reg. &amp; Comm. Exp.</vt:lpstr>
      <vt:lpstr>Worksheet R, 575 576 Expense</vt:lpstr>
      <vt:lpstr>Worksheet S, True-up</vt:lpstr>
      <vt:lpstr>Worksheet T, Customer Account.</vt:lpstr>
      <vt:lpstr>Worksheet U, Qual Subs</vt:lpstr>
      <vt:lpstr>Worksheet V, Qual Lines</vt:lpstr>
      <vt:lpstr>_depreciation_accounts</vt:lpstr>
      <vt:lpstr>_OM_Accounts</vt:lpstr>
      <vt:lpstr>_othrev_accounts</vt:lpstr>
      <vt:lpstr>_plant_accounts</vt:lpstr>
      <vt:lpstr>_wages_accounts</vt:lpstr>
      <vt:lpstr>Index!Print_Area</vt:lpstr>
      <vt:lpstr>'Summary ATRR'!Print_Area</vt:lpstr>
      <vt:lpstr>'Worksheet A, Rate Base'!Print_Area</vt:lpstr>
      <vt:lpstr>'Worksheet B, Expenses'!Print_Area</vt:lpstr>
      <vt:lpstr>'Worksheet C, Return'!Print_Area</vt:lpstr>
      <vt:lpstr>'Worksheet D, Load'!Print_Area</vt:lpstr>
      <vt:lpstr>'Worksheet E, Alloc. Factor'!Print_Area</vt:lpstr>
      <vt:lpstr>'Worksheet F, Inputs'!Print_Area</vt:lpstr>
      <vt:lpstr>'Worksheet G, Depr Rates'!Print_Area</vt:lpstr>
      <vt:lpstr>'Worksheet H, SPP Upgrade Proj.'!Print_Area</vt:lpstr>
      <vt:lpstr>'Worksheet I, O&amp;M Input'!Print_Area</vt:lpstr>
      <vt:lpstr>'Worksheet J, Plant Input'!Print_Area</vt:lpstr>
      <vt:lpstr>'Worksheet K, Wages Input'!Print_Area</vt:lpstr>
      <vt:lpstr>'Worksheet L, Depr Input'!Print_Area</vt:lpstr>
      <vt:lpstr>'Worksheet M, OthRev Input'!Print_Area</vt:lpstr>
      <vt:lpstr>'Worksheet N, CWIP'!Print_Area</vt:lpstr>
      <vt:lpstr>'Worksheet O, Compl Not Class'!Print_Area</vt:lpstr>
      <vt:lpstr>'Worksheet P, Future Use'!Print_Area</vt:lpstr>
      <vt:lpstr>'Worksheet Q, Reg. &amp; Comm. Exp.'!Print_Area</vt:lpstr>
      <vt:lpstr>'Worksheet R, 575 576 Expense'!Print_Area</vt:lpstr>
      <vt:lpstr>'Worksheet S, True-up'!Print_Area</vt:lpstr>
      <vt:lpstr>'Worksheet T, Customer Account.'!Print_Area</vt:lpstr>
      <vt:lpstr>'Worksheet U, Qual Subs'!Print_Area</vt:lpstr>
      <vt:lpstr>'Worksheet V, Qual Lines'!Print_Area</vt:lpstr>
      <vt:lpstr>Index!Print_Titles</vt:lpstr>
      <vt:lpstr>'Summary ATRR'!Print_Titles</vt:lpstr>
      <vt:lpstr>'Worksheet A, Rate Base'!Print_Titles</vt:lpstr>
      <vt:lpstr>'Worksheet B, Expenses'!Print_Titles</vt:lpstr>
      <vt:lpstr>'Worksheet C, Return'!Print_Titles</vt:lpstr>
      <vt:lpstr>'Worksheet D, Load'!Print_Titles</vt:lpstr>
      <vt:lpstr>'Worksheet E, Alloc. Factor'!Print_Titles</vt:lpstr>
      <vt:lpstr>'Worksheet F, Inputs'!Print_Titles</vt:lpstr>
      <vt:lpstr>'Worksheet G, Depr Rates'!Print_Titles</vt:lpstr>
      <vt:lpstr>'Worksheet H, SPP Upgrade Proj.'!Print_Titles</vt:lpstr>
      <vt:lpstr>'Worksheet I, O&amp;M Input'!Print_Titles</vt:lpstr>
      <vt:lpstr>'Worksheet J, Plant Input'!Print_Titles</vt:lpstr>
      <vt:lpstr>'Worksheet K, Wages Input'!Print_Titles</vt:lpstr>
      <vt:lpstr>'Worksheet L, Depr Input'!Print_Titles</vt:lpstr>
      <vt:lpstr>'Worksheet M, OthRev Input'!Print_Titles</vt:lpstr>
      <vt:lpstr>'Worksheet N, CWIP'!Print_Titles</vt:lpstr>
      <vt:lpstr>'Worksheet O, Compl Not Class'!Print_Titles</vt:lpstr>
      <vt:lpstr>'Worksheet P, Future Use'!Print_Titles</vt:lpstr>
      <vt:lpstr>'Worksheet Q, Reg. &amp; Comm. Exp.'!Print_Titles</vt:lpstr>
      <vt:lpstr>'Worksheet R, 575 576 Expense'!Print_Titles</vt:lpstr>
      <vt:lpstr>'Worksheet S, True-up'!Print_Titles</vt:lpstr>
      <vt:lpstr>'Worksheet T, Customer Account.'!Print_Titles</vt:lpstr>
      <vt:lpstr>'Worksheet U, Qual Subs'!Print_Titles</vt:lpstr>
      <vt:lpstr>'Worksheet V, Qual Lines'!Print_Titles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2025-05-20T13:06:24Z</dcterms:created>
  <dcterms:modified xsi:type="dcterms:W3CDTF">2025-09-09T21:38:15Z</dcterms:modified>
</cp:coreProperties>
</file>